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40.2\grups\GT_LICITACIONS\5. CLILAB 2026-04 MOLECULAR MICRO -COVID GRIP ETC 1a part_pdt 2a rev SACAC 28042026\"/>
    </mc:Choice>
  </mc:AlternateContent>
  <bookViews>
    <workbookView xWindow="-28920" yWindow="-120" windowWidth="29040" windowHeight="15720" tabRatio="639"/>
  </bookViews>
  <sheets>
    <sheet name="Indicacions prèvies" sheetId="31" r:id="rId1"/>
    <sheet name="CLILAB 2026-04. MOLECULAR MICRO" sheetId="30" r:id="rId2"/>
    <sheet name="REQUISITS LOGÍSTICS" sheetId="58" r:id="rId3"/>
  </sheets>
  <definedNames>
    <definedName name="_xlnm._FilterDatabase" localSheetId="1" hidden="1">'CLILAB 2026-04. MOLECULAR MICRO'!$A$11:$AJ$29</definedName>
    <definedName name="_xlnm.Print_Area" localSheetId="1">'CLILAB 2026-04. MOLECULAR MICRO'!$B$2:$M$48</definedName>
    <definedName name="_xlnm.Print_Area" localSheetId="0">'Indicacions prèvies'!$B$2:$L$15</definedName>
    <definedName name="_xlnm.Print_Titles" localSheetId="1">'CLILAB 2026-04. MOLECULAR MICRO'!$2:$11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58" l="1"/>
  <c r="B2" i="58"/>
  <c r="I27" i="30" l="1"/>
  <c r="J27" i="30" s="1"/>
  <c r="I26" i="30"/>
  <c r="L27" i="30"/>
  <c r="M27" i="30" s="1"/>
  <c r="L26" i="30"/>
  <c r="M26" i="30" s="1"/>
  <c r="J26" i="30" l="1"/>
  <c r="L15" i="30" l="1"/>
  <c r="M15" i="30" s="1"/>
  <c r="I12" i="30"/>
  <c r="Q44" i="30"/>
  <c r="L28" i="30"/>
  <c r="M28" i="30" s="1"/>
  <c r="L25" i="30"/>
  <c r="M25" i="30" s="1"/>
  <c r="L24" i="30"/>
  <c r="M24" i="30" s="1"/>
  <c r="L23" i="30"/>
  <c r="M23" i="30" s="1"/>
  <c r="L22" i="30"/>
  <c r="M22" i="30" s="1"/>
  <c r="L21" i="30"/>
  <c r="M21" i="30" s="1"/>
  <c r="L20" i="30"/>
  <c r="M20" i="30" s="1"/>
  <c r="L19" i="30"/>
  <c r="M19" i="30" s="1"/>
  <c r="L18" i="30"/>
  <c r="M18" i="30" s="1"/>
  <c r="L17" i="30"/>
  <c r="M17" i="30" s="1"/>
  <c r="L16" i="30"/>
  <c r="M16" i="30" s="1"/>
  <c r="L14" i="30"/>
  <c r="M14" i="30" s="1"/>
  <c r="L13" i="30"/>
  <c r="M13" i="30" s="1"/>
  <c r="L12" i="30"/>
  <c r="M12" i="30" s="1"/>
  <c r="D2" i="30"/>
  <c r="J12" i="30" l="1"/>
  <c r="B2" i="30"/>
  <c r="O44" i="30" s="1"/>
  <c r="I13" i="30"/>
  <c r="I14" i="30"/>
  <c r="J14" i="30" s="1"/>
  <c r="I15" i="30"/>
  <c r="J15" i="30" s="1"/>
  <c r="I16" i="30"/>
  <c r="J16" i="30" s="1"/>
  <c r="I17" i="30"/>
  <c r="J17" i="30" s="1"/>
  <c r="I18" i="30"/>
  <c r="J18" i="30" s="1"/>
  <c r="I19" i="30"/>
  <c r="J19" i="30" s="1"/>
  <c r="I20" i="30"/>
  <c r="J20" i="30" s="1"/>
  <c r="I21" i="30"/>
  <c r="J21" i="30" s="1"/>
  <c r="I22" i="30"/>
  <c r="J22" i="30" s="1"/>
  <c r="I23" i="30"/>
  <c r="J23" i="30" s="1"/>
  <c r="I24" i="30"/>
  <c r="J24" i="30" s="1"/>
  <c r="I25" i="30"/>
  <c r="J25" i="30" s="1"/>
  <c r="I28" i="30"/>
  <c r="J28" i="30" s="1"/>
  <c r="I29" i="30" l="1"/>
  <c r="J29" i="30" s="1"/>
  <c r="J13" i="30"/>
  <c r="I31" i="30" l="1"/>
  <c r="S49" i="30" s="1"/>
  <c r="J31" i="30"/>
  <c r="L29" i="30"/>
  <c r="O49" i="30" l="1"/>
  <c r="L31" i="30"/>
  <c r="M29" i="30"/>
  <c r="M31" i="30" s="1"/>
  <c r="U49" i="30"/>
  <c r="Z49" i="30" s="1"/>
  <c r="Q49" i="30" l="1"/>
  <c r="W49" i="30" s="1"/>
  <c r="Y49" i="30" l="1"/>
  <c r="AD49" i="30"/>
  <c r="X49" i="30"/>
  <c r="R49" i="30" s="1"/>
  <c r="V49" i="30" s="1"/>
  <c r="T49" i="30"/>
  <c r="AA49" i="30" l="1"/>
  <c r="AB49" i="30" s="1"/>
  <c r="AE49" i="30"/>
</calcChain>
</file>

<file path=xl/sharedStrings.xml><?xml version="1.0" encoding="utf-8"?>
<sst xmlns="http://schemas.openxmlformats.org/spreadsheetml/2006/main" count="156" uniqueCount="109">
  <si>
    <t>Empresa</t>
  </si>
  <si>
    <t>NIF</t>
  </si>
  <si>
    <t>Durada contracte</t>
  </si>
  <si>
    <t>Pròrroga</t>
  </si>
  <si>
    <t>Ordre</t>
  </si>
  <si>
    <t>sense IVA</t>
  </si>
  <si>
    <t>IVA inclòs</t>
  </si>
  <si>
    <t>INDICACIONS PRÈVIES PER A PRESENTAR L'OFERTA CORRESPONENT A L'ANNEX ECONÒMIC (criteris econòmics)</t>
  </si>
  <si>
    <t>El licitador ha d'omplir, per cada determinació, l'espai dedicat a:</t>
  </si>
  <si>
    <t>VALOR MÀXIM DE LA LICITACIÓ</t>
  </si>
  <si>
    <t>Valor Estimat
del Contracte</t>
  </si>
  <si>
    <t>Camps a complimentar pel licitador</t>
  </si>
  <si>
    <t>IMPORT OFERTAT
Preu Anual
(sense IVA)</t>
  </si>
  <si>
    <t>IMPORT OFERTAT
Preu Licitació
(sense IVA)</t>
  </si>
  <si>
    <t>VALOR OFERTAT</t>
  </si>
  <si>
    <t>Unitat
Mesura
(UM)</t>
  </si>
  <si>
    <t>Import Anual
previst</t>
  </si>
  <si>
    <t>NOTES ACLARATORIES.</t>
  </si>
  <si>
    <t>UN</t>
  </si>
  <si>
    <t>"Es podrà incrementar el nombre d'unitats a subministrar fins al 10% del preu del contracte sense necessitat de tramitar l'expedient de modificació segons art. 301.2 en relació amb 205.2.c).3r. LCSP"</t>
  </si>
  <si>
    <t>Pressupost Base
de Licitació (PBL)</t>
  </si>
  <si>
    <r>
      <t xml:space="preserve">A més a més, el licitador haurà d'omplir de </t>
    </r>
    <r>
      <rPr>
        <b/>
        <u/>
        <sz val="10"/>
        <color theme="3" tint="-0.499984740745262"/>
        <rFont val="Arial Narrow"/>
        <family val="2"/>
      </rPr>
      <t>forma obligatòria</t>
    </r>
    <r>
      <rPr>
        <sz val="10"/>
        <color theme="3" tint="-0.499984740745262"/>
        <rFont val="Arial Narrow"/>
        <family val="2"/>
      </rPr>
      <t xml:space="preserve"> les dades sol·licitades a la pestanya que duu per nom "</t>
    </r>
    <r>
      <rPr>
        <b/>
        <u/>
        <sz val="10"/>
        <color theme="3" tint="-0.499984740745262"/>
        <rFont val="Arial Narrow"/>
        <family val="2"/>
      </rPr>
      <t>REQUISITS LOGÍSTICS</t>
    </r>
    <r>
      <rPr>
        <sz val="10"/>
        <color theme="3" tint="-0.499984740745262"/>
        <rFont val="Arial Narrow"/>
        <family val="2"/>
      </rPr>
      <t>".</t>
    </r>
  </si>
  <si>
    <t>Codi CAT</t>
  </si>
  <si>
    <t>Descripció</t>
  </si>
  <si>
    <t>Núm. Determ.
ANUALS</t>
  </si>
  <si>
    <t>Descripció Determinació</t>
  </si>
  <si>
    <t>Analitzador</t>
  </si>
  <si>
    <t>Descripció Producte</t>
  </si>
  <si>
    <t>Referència</t>
  </si>
  <si>
    <t>Codi LOINC 
(si escau)</t>
  </si>
  <si>
    <t>Codi GS1-128 (antic EAN-128)</t>
  </si>
  <si>
    <t>Format i/o
Presentació</t>
  </si>
  <si>
    <t>Estabilitat en Aparell
(Caducitat en Aparell)</t>
  </si>
  <si>
    <t>PRODUCTE: Controls, calibradors, diluients i altre material</t>
  </si>
  <si>
    <t>En cas de discrepàncies de càlculs entre preus unitaris i imports totals, s'agafarà com a import vàlid el PREU UNITARI.</t>
  </si>
  <si>
    <t>Durada Contracte</t>
  </si>
  <si>
    <t>Any 1</t>
  </si>
  <si>
    <t>Any 2</t>
  </si>
  <si>
    <t>Any 3</t>
  </si>
  <si>
    <t>Any 4</t>
  </si>
  <si>
    <t xml:space="preserve">Modific. 20% </t>
  </si>
  <si>
    <t>Modific.
PBL (20%)</t>
  </si>
  <si>
    <t>Modific.
Pròrrogues (20%)</t>
  </si>
  <si>
    <t>% IVA</t>
  </si>
  <si>
    <t>Pròrroga 2</t>
  </si>
  <si>
    <t>Import Pròrrogues</t>
  </si>
  <si>
    <t>En el moment de redactar aquests plecs, CLILAB Diagnòstics no pot preveure en quin moment durant la vigència del contracte i les pròrrogues (si s'escau) necessitarà tramitar un expedient de modificació contractual (si fos el cas). Per aquest motiu, el valor estimat del contracte (VEC) s'ha calculat prenent com a referència l'import màxim respectant el límit per la modificació de l'article 204 LCSP, d'acord amb el que estableix la Junta Consultiva de Contractació Administrativa de la Generalitat de Catalunya (Informe 2/2020)</t>
  </si>
  <si>
    <t>-</t>
  </si>
  <si>
    <t>MAXIM LICITACIO
Preu Anual
(sense IVA)</t>
  </si>
  <si>
    <t>MAXIM LICITACIO
Preu Licitació
(sense IVA)</t>
  </si>
  <si>
    <t>"Codi Producte LICITADOR"</t>
  </si>
  <si>
    <t>"IMPORT OFERTAT Preu Unitari (sense IVA)"</t>
  </si>
  <si>
    <t>"IMPORT OFERTAT Preu Anual (sense IVA)"</t>
  </si>
  <si>
    <t>"IMPORT OFERTAT Preu Licitació (sense IVA)"</t>
  </si>
  <si>
    <t>Codi Producte
LICITADOR</t>
  </si>
  <si>
    <t>Aquesta partida no està subjecte a baixa licitatòria.</t>
  </si>
  <si>
    <t>Sumatori TOTAL</t>
  </si>
  <si>
    <t>Sumatori Durada Contracte + Pròrrogues (incloses possibles modificacions)</t>
  </si>
  <si>
    <t>BCR/ABL cr. Filadèlfia quantitatiu (PCR)</t>
  </si>
  <si>
    <t>Detecció resistències vanA/vanB (PCR)</t>
  </si>
  <si>
    <t>Detecció Virus Papiloma Humà (PCR)</t>
  </si>
  <si>
    <t>Detecció carbapenemases (PCR)</t>
  </si>
  <si>
    <t>Escovilló GBS per PCR</t>
  </si>
  <si>
    <t>Detecció S. agalactiae GBS (PCR)</t>
  </si>
  <si>
    <t>Detecció  M.tuberculosis XDR (PCR)</t>
  </si>
  <si>
    <t>5970-5971-2285</t>
  </si>
  <si>
    <t>Detecció SARS-CoV-2 COVID-19 (PCR)</t>
  </si>
  <si>
    <t>Detecció Mycobacterium tuberculosis (PCR)</t>
  </si>
  <si>
    <t>Detecció Clostridium difficile (PCR)</t>
  </si>
  <si>
    <t>Detecció Neisseria gonorrhoeae i Chlamydia trachomatis (PCR)</t>
  </si>
  <si>
    <t>Detecció resistències macròlids Mycoplasma genitalium (PCR)</t>
  </si>
  <si>
    <t>Molecular Micro</t>
  </si>
  <si>
    <t>Càrrega viral HIV-1 - Exclusiu H. Cerdanya</t>
  </si>
  <si>
    <t>Càrrega viral VHC RNA - Exclusiu H. Cerdanya</t>
  </si>
  <si>
    <t>Càrrega viral VHB DNA - Exclusiu H. Cerdanya</t>
  </si>
  <si>
    <t>10% preu del contracte 
(PBL)</t>
  </si>
  <si>
    <t>EXPD. CLILAB
2026/04</t>
  </si>
  <si>
    <t>1+1</t>
  </si>
  <si>
    <t>Pròrroga1</t>
  </si>
  <si>
    <t>SUBMINISTRAMENT DE REACTIUS, MATERIAL FUNGIBLE, EQUIPS I ALTRE MATERIAL ASSOCIAT A AQUESTS, I NECESSÀRIAMENT COMPLEMENTARI INCLOENT EL SEU MANTENIMENT, PER A LA REALITZACIÓ DE PROVES DE PCR A TEMPS REAL (COVID-19, GRIP A, GRIP B, VRS, MTB, VPH, BCR/ABL, etc), A L'ÀREA DE MICROBIOLOGIA, HEMATOLOGIA I ANATOMIA PATOLÒGICA  DEL CONSORCI DEL LABORATORI INTERCOMARCAL DE L’ALT PENEDÈS, L’ANOIA I EL GARRAF (CLILAB Diagnòstics) I EL LABORATORI DE L'HOSPITAL DE LA CERDANYA</t>
  </si>
  <si>
    <t>El present Annex OE s'ha de presentar en format excel i en .pdf signat electrònicament</t>
  </si>
  <si>
    <r>
      <t>L'EXPD. CLILAB 2026/04 Subministrament de reactius, material fungible, equips i altre material associat a aquests, i necessàriament complementari incloent el seu manteniment, per a la realització de proves de PCR a temps real (COVID-19, GRIP A, GRIP B, VRS, MTB, VPH, BCR/ABL, etc),a</t>
    </r>
    <r>
      <rPr>
        <sz val="10"/>
        <color theme="1"/>
        <rFont val="Arial Narrow"/>
        <family val="2"/>
      </rPr>
      <t xml:space="preserve"> l'àrea de Microbiologia, Hematologia i Anatomia Patològica</t>
    </r>
    <r>
      <rPr>
        <sz val="10"/>
        <color theme="3" tint="-0.499984740745262"/>
        <rFont val="Arial Narrow"/>
        <family val="2"/>
      </rPr>
      <t xml:space="preserve"> del Consorci del Laboratori Intercomarcal de l’Alt Penedès, l’Anoia i el Garraf (CLILAB Diagnòstics) i el laboratori de l'Hospital de la Cerdanya no està dividit en lots pel que el licitador ha de presentar una única oferta econòmica segons la pestanya </t>
    </r>
    <r>
      <rPr>
        <b/>
        <sz val="10"/>
        <color theme="3" tint="-0.499984740745262"/>
        <rFont val="Arial Narrow"/>
        <family val="2"/>
      </rPr>
      <t>"</t>
    </r>
    <r>
      <rPr>
        <b/>
        <u/>
        <sz val="10"/>
        <color theme="3" tint="-0.499984740745262"/>
        <rFont val="Arial Narrow"/>
        <family val="2"/>
      </rPr>
      <t>CLILAB 2026-04. MOLECULAR MICRO.</t>
    </r>
    <r>
      <rPr>
        <b/>
        <sz val="10"/>
        <color theme="3" tint="-0.499984740745262"/>
        <rFont val="Arial Narrow"/>
        <family val="2"/>
      </rPr>
      <t>"</t>
    </r>
    <r>
      <rPr>
        <sz val="10"/>
        <color theme="3" tint="-0.499984740745262"/>
        <rFont val="Arial Narrow"/>
        <family val="2"/>
      </rPr>
      <t>.</t>
    </r>
  </si>
  <si>
    <t>Detecció SARS-CoV-2 combinada amb grip A i B i VRS (PCR)*</t>
  </si>
  <si>
    <t>Virus Grip A, Grip B i VRS (PCR)*</t>
  </si>
  <si>
    <t xml:space="preserve">*El total d'activitat estimat entre els ordres 1 i 3 és de 16.000. L'ús dels reactius dels ordres 1 i 3 dependrà de la situació epidemiològica anual. </t>
  </si>
  <si>
    <t>Requisits Logístics</t>
  </si>
  <si>
    <t>Descripció Producte 
LICITADOR</t>
  </si>
  <si>
    <t>Preu Caixa
SENSE IVA</t>
  </si>
  <si>
    <t>Preu Determ. Reactiu 
SENSE IVA</t>
  </si>
  <si>
    <r>
      <t>Quant. ANUAL CONTROLS
s/peridodicitat 
recomanada per PROVEÏDOR</t>
    </r>
    <r>
      <rPr>
        <b/>
        <i/>
        <vertAlign val="superscript"/>
        <sz val="10.5"/>
        <color rgb="FFC00000"/>
        <rFont val="Calibri"/>
        <family val="2"/>
        <scheme val="minor"/>
      </rPr>
      <t>(2)</t>
    </r>
  </si>
  <si>
    <r>
      <rPr>
        <b/>
        <i/>
        <vertAlign val="superscript"/>
        <sz val="10.5"/>
        <color rgb="FFC00000"/>
        <rFont val="Calibri"/>
        <family val="2"/>
        <scheme val="minor"/>
      </rPr>
      <t xml:space="preserve">(*) </t>
    </r>
    <r>
      <rPr>
        <b/>
        <i/>
        <sz val="10.5"/>
        <color theme="3" tint="-0.249977111117893"/>
        <rFont val="Calibri"/>
        <family val="2"/>
        <scheme val="minor"/>
      </rPr>
      <t>Quantitat ANUAL per calibracions, estabilitat aparell, caducitat curta, etc.</t>
    </r>
    <r>
      <rPr>
        <b/>
        <i/>
        <vertAlign val="superscript"/>
        <sz val="10.5"/>
        <color rgb="FFC00000"/>
        <rFont val="Calibri"/>
        <family val="2"/>
        <scheme val="minor"/>
      </rPr>
      <t>(3)</t>
    </r>
  </si>
  <si>
    <r>
      <rPr>
        <b/>
        <i/>
        <sz val="10.5"/>
        <color theme="3" tint="-0.249977111117893"/>
        <rFont val="Calibri"/>
        <family val="2"/>
        <scheme val="minor"/>
      </rPr>
      <t>Quantitat TOTAL (caixes)</t>
    </r>
    <r>
      <rPr>
        <b/>
        <i/>
        <vertAlign val="superscript"/>
        <sz val="10.5"/>
        <color rgb="FFC00000"/>
        <rFont val="Calibri"/>
        <family val="2"/>
        <scheme val="minor"/>
      </rPr>
      <t>(4)</t>
    </r>
  </si>
  <si>
    <r>
      <t>Import ANUAL
s/IVA</t>
    </r>
    <r>
      <rPr>
        <b/>
        <i/>
        <vertAlign val="superscript"/>
        <sz val="10.5"/>
        <color rgb="FFC00000"/>
        <rFont val="Calibri"/>
        <family val="2"/>
        <scheme val="minor"/>
      </rPr>
      <t>(5)</t>
    </r>
  </si>
  <si>
    <t>PRESENTACIÓ: Les presentacions dels reactius, productes i material han de ser adequades a l’activitat assistencial existent i consensuades prèviament amb CLILAB Diagnòstics. Aquesta presentació podrà ser modificada, si es produeix un canvi de dita activitat i/o existeix alguna presentació que s’hi ajusti millor. Si la presentació dels productes no s’ajusta a l’activitat i el material caduca, el proveïdor haurà d’assumir el consegüent cost entregant reactius sense càrrec.</t>
  </si>
  <si>
    <r>
      <rPr>
        <b/>
        <i/>
        <vertAlign val="superscript"/>
        <sz val="11"/>
        <color rgb="FFC00000"/>
        <rFont val="Arial Narrow"/>
        <family val="2"/>
      </rPr>
      <t>(*)</t>
    </r>
    <r>
      <rPr>
        <b/>
        <i/>
        <sz val="11"/>
        <color rgb="FFC00000"/>
        <rFont val="Arial Narrow"/>
        <family val="2"/>
      </rPr>
      <t xml:space="preserve"> </t>
    </r>
    <r>
      <rPr>
        <b/>
        <i/>
        <sz val="11"/>
        <color theme="3" tint="-0.24994659260841701"/>
        <rFont val="Arial Narrow"/>
        <family val="2"/>
      </rPr>
      <t>Quantitat de caixes de cada referència que es consumiran per altres conceptes que no sigui activitat, com ara calibracions, curta estabilitat a l'aparell vers l'activitat prevista, caducitat curta per l'activitat descrita, etc.</t>
    </r>
  </si>
  <si>
    <t>En cas de discrepancies de càlculs entre preus unitaris i imports totals, s'agafarà com a import vàlid el PREU UNITARI.</t>
  </si>
  <si>
    <r>
      <rPr>
        <b/>
        <i/>
        <vertAlign val="superscript"/>
        <sz val="11"/>
        <color rgb="FFC00000"/>
        <rFont val="Arial Narrow"/>
        <family val="2"/>
      </rPr>
      <t>(1)</t>
    </r>
    <r>
      <rPr>
        <b/>
        <i/>
        <sz val="11"/>
        <color theme="3" tint="-0.24994659260841701"/>
        <rFont val="Arial Narrow"/>
        <family val="2"/>
      </rPr>
      <t xml:space="preserve">Quantitat ANUAL s/determ. previstes (caixes). </t>
    </r>
    <r>
      <rPr>
        <i/>
        <sz val="11"/>
        <color theme="3" tint="-0.24994659260841701"/>
        <rFont val="Arial Narrow"/>
        <family val="2"/>
      </rPr>
      <t>Correspon a la quantitat anual en caixes de reactiu necessari per a dur a terme l'activitat prevista de cada prova descrita.</t>
    </r>
  </si>
  <si>
    <r>
      <rPr>
        <b/>
        <i/>
        <vertAlign val="superscript"/>
        <sz val="11"/>
        <color rgb="FFC00000"/>
        <rFont val="Arial Narrow"/>
        <family val="2"/>
      </rPr>
      <t>(2)</t>
    </r>
    <r>
      <rPr>
        <b/>
        <i/>
        <sz val="11"/>
        <color theme="3" tint="-0.499984740745262"/>
        <rFont val="Arial Narrow"/>
        <family val="2"/>
      </rPr>
      <t xml:space="preserve">Quantitat ANUAL CONTROLS s/peridodicitat recomanada per PROVEÏDOR. </t>
    </r>
    <r>
      <rPr>
        <i/>
        <sz val="11"/>
        <color theme="3" tint="-0.499984740745262"/>
        <rFont val="Arial Narrow"/>
        <family val="2"/>
      </rPr>
      <t xml:space="preserve">Correspon a la quantitat anual en caixes de reactiu necessari per a realitzar </t>
    </r>
    <r>
      <rPr>
        <i/>
        <u/>
        <sz val="11"/>
        <color theme="3" tint="-0.499984740745262"/>
        <rFont val="Arial Narrow"/>
        <family val="2"/>
      </rPr>
      <t>única i exclusivament</t>
    </r>
    <r>
      <rPr>
        <i/>
        <sz val="11"/>
        <color theme="3" tint="-0.499984740745262"/>
        <rFont val="Arial Narrow"/>
        <family val="2"/>
      </rPr>
      <t xml:space="preserve"> els controls segons la periodicitat recomanada pel proveïdor.</t>
    </r>
  </si>
  <si>
    <r>
      <rPr>
        <b/>
        <i/>
        <vertAlign val="superscript"/>
        <sz val="11"/>
        <color rgb="FFC00000"/>
        <rFont val="Arial Narrow"/>
        <family val="2"/>
      </rPr>
      <t>(3)</t>
    </r>
    <r>
      <rPr>
        <b/>
        <i/>
        <sz val="11"/>
        <color theme="3" tint="-0.499984740745262"/>
        <rFont val="Arial Narrow"/>
        <family val="2"/>
      </rPr>
      <t>Quantitat ANUAL per calibracions, estabilitat aparell, caducitat curta, etc.</t>
    </r>
    <r>
      <rPr>
        <i/>
        <sz val="11"/>
        <color theme="3" tint="-0.499984740745262"/>
        <rFont val="Arial Narrow"/>
        <family val="2"/>
      </rPr>
      <t xml:space="preserve"> Correspon a la quantitat anual en caixes de reactiu necessari per a calibrar la tècnica, de reactiu que s'acabarà llençant per la fi del període d'estabilitat en l'equip, de reactiu per caducitat curta, etc.</t>
    </r>
  </si>
  <si>
    <r>
      <rPr>
        <b/>
        <i/>
        <vertAlign val="superscript"/>
        <sz val="11"/>
        <color rgb="FFC00000"/>
        <rFont val="Arial Narrow"/>
        <family val="2"/>
      </rPr>
      <t>(4)</t>
    </r>
    <r>
      <rPr>
        <b/>
        <i/>
        <sz val="11"/>
        <color theme="3" tint="-0.499984740745262"/>
        <rFont val="Arial Narrow"/>
        <family val="2"/>
      </rPr>
      <t xml:space="preserve">Quantitat Total (Caixes). </t>
    </r>
    <r>
      <rPr>
        <i/>
        <sz val="11"/>
        <color theme="3" tint="-0.499984740745262"/>
        <rFont val="Arial Narrow"/>
        <family val="2"/>
      </rPr>
      <t>Correspon a la suma total de les caixes de reactiu necessari recollides en els punts 1, 2 i 3.</t>
    </r>
  </si>
  <si>
    <r>
      <rPr>
        <b/>
        <i/>
        <vertAlign val="superscript"/>
        <sz val="11"/>
        <color rgb="FFC00000"/>
        <rFont val="Arial Narrow"/>
        <family val="2"/>
      </rPr>
      <t>(5)</t>
    </r>
    <r>
      <rPr>
        <b/>
        <i/>
        <sz val="11"/>
        <color theme="3" tint="-0.499984740745262"/>
        <rFont val="Arial Narrow"/>
        <family val="2"/>
      </rPr>
      <t xml:space="preserve">Import Total ANUAL s/IVA. </t>
    </r>
    <r>
      <rPr>
        <i/>
        <sz val="11"/>
        <color theme="3" tint="-0.499984740745262"/>
        <rFont val="Arial Narrow"/>
        <family val="2"/>
      </rPr>
      <t>Correspon a la suma de l'import total anual de les caixes de reactiu calculat en el punt 4.</t>
    </r>
  </si>
  <si>
    <t>Format / Presentació</t>
  </si>
  <si>
    <t>Quant. ANUAL
CAIXES</t>
  </si>
  <si>
    <r>
      <t>MAXIM LICITACIO
Preu Unitari
(sense IVA)</t>
    </r>
    <r>
      <rPr>
        <b/>
        <i/>
        <vertAlign val="superscript"/>
        <sz val="10"/>
        <color rgb="FFC00000"/>
        <rFont val="Aptos Narrow"/>
        <family val="2"/>
      </rPr>
      <t xml:space="preserve"> (*)</t>
    </r>
  </si>
  <si>
    <r>
      <t xml:space="preserve">IMPORT OFERTAT
Preu Unitari 
(sense IVA) </t>
    </r>
    <r>
      <rPr>
        <b/>
        <i/>
        <vertAlign val="superscript"/>
        <sz val="10"/>
        <color rgb="FFC00000"/>
        <rFont val="Aptos Narrow"/>
        <family val="2"/>
      </rPr>
      <t>(*)</t>
    </r>
  </si>
  <si>
    <r>
      <rPr>
        <b/>
        <i/>
        <vertAlign val="superscript"/>
        <sz val="10"/>
        <color rgb="FFC00000"/>
        <rFont val="Aptos Narrow"/>
        <family val="2"/>
      </rPr>
      <t>(*)</t>
    </r>
    <r>
      <rPr>
        <b/>
        <i/>
        <sz val="10"/>
        <color theme="3" tint="-0.499984740745262"/>
        <rFont val="Aptos Narrow"/>
        <family val="2"/>
      </rPr>
      <t xml:space="preserve"> IMPORT OFERTAT Preu Unitari (sense IVA). </t>
    </r>
    <r>
      <rPr>
        <i/>
        <sz val="10"/>
        <color theme="3" tint="-0.499984740745262"/>
        <rFont val="Aptos Narrow"/>
        <family val="2"/>
      </rPr>
      <t>Informar preu a 4 decimals</t>
    </r>
    <r>
      <rPr>
        <b/>
        <i/>
        <sz val="10"/>
        <color theme="3" tint="-0.499984740745262"/>
        <rFont val="Aptos Narrow"/>
        <family val="2"/>
      </rPr>
      <t>.</t>
    </r>
  </si>
  <si>
    <r>
      <rPr>
        <b/>
        <i/>
        <vertAlign val="superscript"/>
        <sz val="10"/>
        <color rgb="FFC00000"/>
        <rFont val="Aptos Narrow"/>
        <family val="2"/>
      </rPr>
      <t>(</t>
    </r>
    <r>
      <rPr>
        <b/>
        <i/>
        <vertAlign val="superscript"/>
        <sz val="11"/>
        <color rgb="FFC00000"/>
        <rFont val="Aptos Narrow"/>
        <family val="2"/>
      </rPr>
      <t>**)</t>
    </r>
    <r>
      <rPr>
        <b/>
        <i/>
        <sz val="11"/>
        <color rgb="FFC00000"/>
        <rFont val="Aptos Narrow"/>
        <family val="2"/>
      </rPr>
      <t xml:space="preserve"> </t>
    </r>
    <r>
      <rPr>
        <b/>
        <i/>
        <sz val="11"/>
        <color theme="3" tint="-0.249977111117893"/>
        <rFont val="Aptos Narrow"/>
        <family val="2"/>
      </rPr>
      <t xml:space="preserve">CODI GENÈRIC.  </t>
    </r>
    <r>
      <rPr>
        <i/>
        <sz val="11"/>
        <color theme="3" tint="-0.249977111117893"/>
        <rFont val="Aptos Narrow"/>
        <family val="2"/>
      </rPr>
      <t>Import fix. Possibilitat d'afegir noves tècniques com a conseqüència de noves altes en el catàleg de CLILAB Diagnòstics i relacionades amb l'objecte del contracte.</t>
    </r>
  </si>
  <si>
    <r>
      <t>Codi genèric</t>
    </r>
    <r>
      <rPr>
        <i/>
        <sz val="11"/>
        <color rgb="FFC00000"/>
        <rFont val="Aptos Narrow"/>
        <family val="2"/>
      </rPr>
      <t xml:space="preserve">(**) 
</t>
    </r>
    <r>
      <rPr>
        <b/>
        <i/>
        <sz val="11"/>
        <color rgb="FFC00000"/>
        <rFont val="Aptos Narrow"/>
        <family val="2"/>
      </rPr>
      <t>Aquesta partida no està subjecta a baixa licitatòria</t>
    </r>
  </si>
  <si>
    <r>
      <t>Quant. ANUAL CAIXES
s/ Núm. Determ. Previstes (caixes)</t>
    </r>
    <r>
      <rPr>
        <b/>
        <vertAlign val="superscript"/>
        <sz val="10.5"/>
        <color rgb="FFC00000"/>
        <rFont val="Calibri"/>
        <family val="2"/>
        <scheme val="minor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</si>
</sst>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anys&quot;"/>
    <numFmt numFmtId="165" formatCode="#,##0.00\ &quot;€&quot;"/>
    <numFmt numFmtId="166" formatCode="_-* #,##0.00\ [$€]_-;\-* #,##0.00\ [$€]_-;_-* &quot;-&quot;??\ [$€]_-;_-@_-"/>
    <numFmt numFmtId="167" formatCode="_-* #,##0.00\ _P_t_s_-;\-* #,##0.00\ _P_t_s_-;_-* &quot;-&quot;??\ _P_t_s_-;_-@_-"/>
    <numFmt numFmtId="168" formatCode="#,##0.0"/>
    <numFmt numFmtId="169" formatCode="_ [$€]\ * #,##0.00_ ;_ [$€]\ * \-#,##0.00_ ;_ [$€]\ * &quot;-&quot;??_ ;_ @_ "/>
    <numFmt numFmtId="170" formatCode="#,##0\ &quot;pta&quot;;\-#,##0\ &quot;pta&quot;"/>
    <numFmt numFmtId="171" formatCode="#,##0.00\ &quot;pta&quot;;\-#,##0.00\ &quot;pta&quot;"/>
    <numFmt numFmtId="172" formatCode="d\-mmmm\-yyyy"/>
    <numFmt numFmtId="173" formatCode="_ * #,##0.00_)[$€]_ ;_ * \(#,##0.00\)[$€]_ ;_ * &quot;-&quot;??_)[$€]_ ;_ @_ "/>
    <numFmt numFmtId="174" formatCode="_-* #,##0.0000\ &quot;€&quot;_-;\-* #,##0.0000\ &quot;€&quot;_-;_-* &quot;-&quot;????\ &quot;€&quot;_-;_-@_-"/>
    <numFmt numFmtId="175" formatCode="_-* #,##0.0000\ &quot;€&quot;_-;\-* #,##0.0000\ &quot;€&quot;_-;_-* &quot;-&quot;??\ &quot;€&quot;_-;_-@_-"/>
  </numFmts>
  <fonts count="1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 tint="-0.249977111117893"/>
      <name val="Arial Narrow"/>
      <family val="2"/>
    </font>
    <font>
      <i/>
      <sz val="10.5"/>
      <color theme="3" tint="-0.249977111117893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0"/>
      <name val="Arial"/>
      <family val="2"/>
    </font>
    <font>
      <sz val="10"/>
      <name val="Helvetica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16"/>
      <color theme="0"/>
      <name val="Papyrus"/>
      <family val="4"/>
    </font>
    <font>
      <b/>
      <sz val="10"/>
      <color theme="3" tint="-0.499984740745262"/>
      <name val="Arial Narrow"/>
      <family val="2"/>
    </font>
    <font>
      <sz val="10"/>
      <color theme="3" tint="-0.499984740745262"/>
      <name val="Arial Narrow"/>
      <family val="2"/>
    </font>
    <font>
      <sz val="11"/>
      <color theme="3" tint="-0.499984740745262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b/>
      <u/>
      <sz val="10"/>
      <color theme="3" tint="-0.499984740745262"/>
      <name val="Arial Narrow"/>
      <family val="2"/>
    </font>
    <font>
      <b/>
      <sz val="10.5"/>
      <color theme="3" tint="-0.499984740745262"/>
      <name val="Arial Narrow"/>
      <family val="2"/>
    </font>
    <font>
      <sz val="12"/>
      <color theme="3" tint="-0.499984740745262"/>
      <name val="Arial Narrow"/>
      <family val="2"/>
    </font>
    <font>
      <b/>
      <u/>
      <sz val="12"/>
      <color theme="3" tint="-0.499984740745262"/>
      <name val="Arial Narrow"/>
      <family val="2"/>
    </font>
    <font>
      <i/>
      <sz val="12"/>
      <color theme="3" tint="-0.499984740745262"/>
      <name val="Calibri"/>
      <family val="2"/>
      <scheme val="minor"/>
    </font>
    <font>
      <sz val="11"/>
      <color theme="3" tint="-0.499984740745262"/>
      <name val="Arial Narrow"/>
      <family val="2"/>
    </font>
    <font>
      <i/>
      <sz val="10.5"/>
      <color theme="3" tint="-0.499984740745262"/>
      <name val="Calibri"/>
      <family val="2"/>
      <scheme val="minor"/>
    </font>
    <font>
      <b/>
      <i/>
      <sz val="10.5"/>
      <color theme="3" tint="-0.499984740745262"/>
      <name val="Calibri"/>
      <family val="2"/>
      <scheme val="minor"/>
    </font>
    <font>
      <sz val="12"/>
      <color theme="3" tint="-0.499984740745262"/>
      <name val="Nyala"/>
    </font>
    <font>
      <b/>
      <sz val="11"/>
      <color theme="3" tint="-0.499984740745262"/>
      <name val="Arial Narrow"/>
      <family val="2"/>
    </font>
    <font>
      <b/>
      <u/>
      <sz val="11"/>
      <color theme="3" tint="-0.499984740745262"/>
      <name val="Arial Narrow"/>
      <family val="2"/>
    </font>
    <font>
      <i/>
      <sz val="11"/>
      <color theme="3" tint="-0.499984740745262"/>
      <name val="Arial Narrow"/>
      <family val="2"/>
    </font>
    <font>
      <b/>
      <i/>
      <sz val="11"/>
      <color theme="3" tint="-0.499984740745262"/>
      <name val="Arial Narrow"/>
      <family val="2"/>
    </font>
    <font>
      <i/>
      <sz val="9"/>
      <color theme="3" tint="-0.499984740745262"/>
      <name val="Arial Narrow"/>
      <family val="2"/>
    </font>
    <font>
      <b/>
      <sz val="10.5"/>
      <color theme="3" tint="-0.499984740745262"/>
      <name val="Calibri"/>
      <family val="2"/>
      <scheme val="minor"/>
    </font>
    <font>
      <sz val="10.5"/>
      <color theme="3" tint="-0.499984740745262"/>
      <name val="Copperplate Gothic Bold"/>
      <family val="2"/>
    </font>
    <font>
      <i/>
      <sz val="10"/>
      <color theme="3" tint="-0.499984740745262"/>
      <name val="Calibri"/>
      <family val="2"/>
      <scheme val="minor"/>
    </font>
    <font>
      <b/>
      <i/>
      <sz val="10"/>
      <color theme="3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1.5"/>
      <color theme="3" tint="-0.499984740745262"/>
      <name val="Nyala"/>
    </font>
    <font>
      <b/>
      <sz val="14"/>
      <color theme="3" tint="-0.499984740745262"/>
      <name val="Nyala"/>
    </font>
    <font>
      <b/>
      <sz val="18"/>
      <color theme="0"/>
      <name val="Papyrus"/>
      <family val="4"/>
    </font>
    <font>
      <sz val="11"/>
      <color rgb="FFFF0000"/>
      <name val="Arial Narrow"/>
      <family val="2"/>
    </font>
    <font>
      <b/>
      <sz val="12"/>
      <color theme="0"/>
      <name val="Nyala"/>
    </font>
    <font>
      <b/>
      <i/>
      <sz val="11"/>
      <color rgb="FFFF0000"/>
      <name val="Arial Narrow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‚l‚r ‚oƒSƒVƒbƒN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name val="Arial"/>
      <family val="2"/>
    </font>
    <font>
      <sz val="10"/>
      <name val="Courier"/>
      <family val="3"/>
    </font>
    <font>
      <sz val="11"/>
      <color indexed="8"/>
      <name val="RotisSansSerif"/>
      <family val="2"/>
    </font>
    <font>
      <b/>
      <sz val="11"/>
      <color indexed="62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RotisSansSerif"/>
      <family val="2"/>
    </font>
    <font>
      <b/>
      <sz val="18"/>
      <color indexed="62"/>
      <name val="Calibri Light"/>
      <family val="2"/>
      <scheme val="major"/>
    </font>
    <font>
      <b/>
      <sz val="13"/>
      <color indexed="62"/>
      <name val="Calibri"/>
      <family val="2"/>
      <scheme val="minor"/>
    </font>
    <font>
      <b/>
      <sz val="12"/>
      <color theme="3" tint="-0.499984740745262"/>
      <name val="Arial Narrow"/>
      <family val="2"/>
    </font>
    <font>
      <b/>
      <i/>
      <sz val="10.5"/>
      <color theme="3" tint="-0.249977111117893"/>
      <name val="Calibri"/>
      <family val="2"/>
      <scheme val="minor"/>
    </font>
    <font>
      <b/>
      <i/>
      <sz val="14"/>
      <color theme="3" tint="-0.249977111117893"/>
      <name val="Calibri"/>
      <family val="2"/>
      <scheme val="minor"/>
    </font>
    <font>
      <sz val="12"/>
      <color theme="3" tint="-0.249977111117893"/>
      <name val="Arial Narrow"/>
      <family val="2"/>
    </font>
    <font>
      <b/>
      <u/>
      <sz val="11"/>
      <color theme="3" tint="-0.249977111117893"/>
      <name val="Arial Narrow"/>
      <family val="2"/>
    </font>
    <font>
      <b/>
      <sz val="9"/>
      <color theme="3" tint="-0.249977111117893"/>
      <name val="Arial Narrow"/>
      <family val="2"/>
    </font>
    <font>
      <b/>
      <i/>
      <sz val="10"/>
      <color theme="3" tint="-0.249977111117893"/>
      <name val="Arial Narrow"/>
      <family val="2"/>
    </font>
    <font>
      <sz val="26"/>
      <color rgb="FF00B050"/>
      <name val="Wingdings 2"/>
      <family val="1"/>
      <charset val="2"/>
    </font>
    <font>
      <b/>
      <sz val="14"/>
      <color theme="3" tint="-0.499984740745262"/>
      <name val="Arial Narrow"/>
      <family val="2"/>
    </font>
    <font>
      <b/>
      <i/>
      <sz val="11"/>
      <color rgb="FF242424"/>
      <name val="Segoe UI"/>
      <family val="2"/>
    </font>
    <font>
      <i/>
      <sz val="10.5"/>
      <color theme="3" tint="-0.249977111117893"/>
      <name val="Aptos Narrow"/>
      <family val="2"/>
    </font>
    <font>
      <sz val="16"/>
      <color theme="3" tint="-0.499984740745262"/>
      <name val="Nyala"/>
    </font>
    <font>
      <sz val="10"/>
      <color theme="3" tint="-0.499984740745262"/>
      <name val="Calibri "/>
    </font>
    <font>
      <i/>
      <sz val="10"/>
      <color theme="3" tint="-0.249977111117893"/>
      <name val="Calibri "/>
    </font>
    <font>
      <b/>
      <i/>
      <sz val="10"/>
      <color theme="3" tint="-0.249977111117893"/>
      <name val="Calibri "/>
    </font>
    <font>
      <sz val="16"/>
      <color theme="3" tint="-0.249977111117893"/>
      <name val="Nyala"/>
    </font>
    <font>
      <sz val="11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sz val="8"/>
      <color theme="3" tint="-0.249977111117893"/>
      <name val="Calibri"/>
      <family val="2"/>
      <scheme val="minor"/>
    </font>
    <font>
      <b/>
      <sz val="8"/>
      <color theme="3" tint="-0.249977111117893"/>
      <name val="Calibri"/>
      <family val="2"/>
      <scheme val="minor"/>
    </font>
    <font>
      <i/>
      <sz val="11"/>
      <color theme="3" tint="-0.249977111117893"/>
      <name val="Segoe UI"/>
      <family val="2"/>
    </font>
    <font>
      <sz val="18"/>
      <color theme="3"/>
      <name val="Calibri Light"/>
      <family val="2"/>
      <scheme val="major"/>
    </font>
    <font>
      <b/>
      <i/>
      <sz val="11"/>
      <color theme="3" tint="-0.249977111117893"/>
      <name val="Aptos Narrow"/>
      <family val="2"/>
    </font>
    <font>
      <i/>
      <sz val="11"/>
      <color theme="3" tint="-0.249977111117893"/>
      <name val="Aptos Narrow"/>
      <family val="2"/>
    </font>
    <font>
      <b/>
      <i/>
      <sz val="11"/>
      <color rgb="FFC00000"/>
      <name val="Aptos Narrow"/>
      <family val="2"/>
    </font>
    <font>
      <b/>
      <sz val="10"/>
      <color theme="0"/>
      <name val="Arial Narrow"/>
      <family val="2"/>
    </font>
    <font>
      <b/>
      <sz val="9"/>
      <color theme="0"/>
      <name val="Arial Narrow"/>
      <family val="2"/>
    </font>
    <font>
      <b/>
      <sz val="11.5"/>
      <color theme="1"/>
      <name val="Nyala"/>
    </font>
    <font>
      <sz val="10"/>
      <color theme="1"/>
      <name val="Arial Narrow"/>
      <family val="2"/>
    </font>
    <font>
      <b/>
      <sz val="14"/>
      <color theme="1"/>
      <name val="Nyala"/>
    </font>
    <font>
      <b/>
      <vertAlign val="superscript"/>
      <sz val="10.5"/>
      <color rgb="FFC00000"/>
      <name val="Calibri"/>
      <family val="2"/>
      <scheme val="minor"/>
    </font>
    <font>
      <b/>
      <i/>
      <vertAlign val="superscript"/>
      <sz val="10.5"/>
      <color rgb="FFC00000"/>
      <name val="Calibri"/>
      <family val="2"/>
      <scheme val="minor"/>
    </font>
    <font>
      <i/>
      <sz val="10"/>
      <color theme="3" tint="-0.499984740745262"/>
      <name val="Arial Narrow"/>
      <family val="2"/>
    </font>
    <font>
      <b/>
      <i/>
      <sz val="13"/>
      <color rgb="FFC00000"/>
      <name val="Aptos Narrow"/>
      <family val="2"/>
    </font>
    <font>
      <b/>
      <i/>
      <u/>
      <sz val="11"/>
      <color theme="3" tint="-0.499984740745262"/>
      <name val="Arial Narrow"/>
      <family val="2"/>
    </font>
    <font>
      <b/>
      <i/>
      <sz val="11"/>
      <color theme="3" tint="-0.24994659260841701"/>
      <name val="Arial Narrow"/>
      <family val="2"/>
    </font>
    <font>
      <b/>
      <i/>
      <vertAlign val="superscript"/>
      <sz val="11"/>
      <color rgb="FFC00000"/>
      <name val="Arial Narrow"/>
      <family val="2"/>
    </font>
    <font>
      <b/>
      <i/>
      <sz val="11"/>
      <color rgb="FFC00000"/>
      <name val="Arial Narrow"/>
      <family val="2"/>
    </font>
    <font>
      <b/>
      <i/>
      <sz val="10"/>
      <color rgb="FFC00000"/>
      <name val="Arial Narrow"/>
      <family val="2"/>
    </font>
    <font>
      <i/>
      <sz val="11"/>
      <color theme="3" tint="-0.24994659260841701"/>
      <name val="Arial Narrow"/>
      <family val="2"/>
    </font>
    <font>
      <i/>
      <u/>
      <sz val="11"/>
      <color theme="3" tint="-0.499984740745262"/>
      <name val="Arial Narrow"/>
      <family val="2"/>
    </font>
    <font>
      <i/>
      <sz val="10"/>
      <color theme="3" tint="-0.499984740745262"/>
      <name val="Aptos Narrow"/>
      <family val="2"/>
    </font>
    <font>
      <b/>
      <i/>
      <sz val="10"/>
      <color theme="3" tint="-0.499984740745262"/>
      <name val="Aptos Narrow"/>
      <family val="2"/>
    </font>
    <font>
      <b/>
      <i/>
      <sz val="10"/>
      <color theme="3" tint="-0.249977111117893"/>
      <name val="Aptos Narrow"/>
      <family val="2"/>
    </font>
    <font>
      <b/>
      <i/>
      <vertAlign val="superscript"/>
      <sz val="10"/>
      <color rgb="FFC00000"/>
      <name val="Aptos Narrow"/>
      <family val="2"/>
    </font>
    <font>
      <i/>
      <sz val="11"/>
      <color rgb="FF7030A0"/>
      <name val="Aptos Narrow"/>
      <family val="2"/>
    </font>
    <font>
      <i/>
      <sz val="11"/>
      <color theme="3" tint="-0.499984740745262"/>
      <name val="Aptos Narrow"/>
      <family val="2"/>
    </font>
    <font>
      <i/>
      <sz val="9"/>
      <color theme="3" tint="-0.499984740745262"/>
      <name val="Aptos Narrow"/>
      <family val="2"/>
    </font>
    <font>
      <b/>
      <i/>
      <sz val="9"/>
      <color theme="3" tint="-0.499984740745262"/>
      <name val="Aptos Narrow"/>
      <family val="2"/>
    </font>
    <font>
      <b/>
      <i/>
      <u/>
      <sz val="11"/>
      <color theme="3" tint="-0.499984740745262"/>
      <name val="Aptos Narrow"/>
      <family val="2"/>
    </font>
    <font>
      <b/>
      <i/>
      <sz val="10"/>
      <color rgb="FFC00000"/>
      <name val="Aptos Narrow"/>
      <family val="2"/>
    </font>
    <font>
      <b/>
      <i/>
      <vertAlign val="superscript"/>
      <sz val="11"/>
      <color rgb="FFC00000"/>
      <name val="Aptos Narrow"/>
      <family val="2"/>
    </font>
    <font>
      <i/>
      <sz val="11"/>
      <color rgb="FFFF0000"/>
      <name val="Aptos Narrow"/>
      <family val="2"/>
    </font>
    <font>
      <i/>
      <sz val="11"/>
      <color theme="1"/>
      <name val="Aptos Narrow"/>
      <family val="2"/>
    </font>
    <font>
      <i/>
      <sz val="11"/>
      <color rgb="FFC00000"/>
      <name val="Aptos Narrow"/>
      <family val="2"/>
    </font>
    <font>
      <b/>
      <i/>
      <sz val="12"/>
      <color rgb="FF7030A0"/>
      <name val="Aptos Narrow"/>
      <family val="2"/>
    </font>
    <font>
      <b/>
      <i/>
      <sz val="14"/>
      <color theme="3" tint="-0.499984740745262"/>
      <name val="Aptos Narrow"/>
      <family val="2"/>
    </font>
    <font>
      <b/>
      <i/>
      <sz val="12"/>
      <color theme="3" tint="-0.499984740745262"/>
      <name val="Aptos Narrow"/>
      <family val="2"/>
    </font>
    <font>
      <i/>
      <sz val="11"/>
      <name val="Aptos Narrow"/>
      <family val="2"/>
    </font>
    <font>
      <b/>
      <sz val="14"/>
      <color theme="3" tint="-0.249977111117893"/>
      <name val="Nyala"/>
    </font>
    <font>
      <sz val="14"/>
      <color theme="3" tint="-0.249977111117893"/>
      <name val="Nyala"/>
    </font>
    <font>
      <sz val="11"/>
      <color theme="3" tint="-0.249977111117893"/>
      <name val="Nyala"/>
    </font>
    <font>
      <i/>
      <sz val="10.5"/>
      <color theme="3" tint="-0.249977111117893"/>
      <name val="Nyala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F2F5"/>
        <bgColor indexed="64"/>
      </patternFill>
    </fill>
    <fill>
      <patternFill patternType="solid">
        <fgColor theme="3" tint="0.39997558519241921"/>
        <bgColor indexed="64"/>
      </patternFill>
    </fill>
  </fills>
  <borders count="2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48"/>
      </right>
      <top/>
      <bottom/>
      <diagonal/>
    </border>
    <border>
      <left style="medium">
        <color theme="3" tint="0.39982299264503923"/>
      </left>
      <right style="thin">
        <color theme="3" tint="0.39982299264503923"/>
      </right>
      <top style="medium">
        <color theme="3" tint="0.39982299264503923"/>
      </top>
      <bottom style="medium">
        <color theme="3" tint="0.39982299264503923"/>
      </bottom>
      <diagonal/>
    </border>
    <border>
      <left style="thin">
        <color theme="3" tint="0.39982299264503923"/>
      </left>
      <right style="thin">
        <color theme="3" tint="0.39982299264503923"/>
      </right>
      <top style="medium">
        <color theme="3" tint="0.39982299264503923"/>
      </top>
      <bottom style="medium">
        <color theme="3" tint="0.39982299264503923"/>
      </bottom>
      <diagonal/>
    </border>
    <border>
      <left style="medium">
        <color theme="3" tint="0.39991454817346722"/>
      </left>
      <right style="thin">
        <color theme="3" tint="0.39991454817346722"/>
      </right>
      <top style="medium">
        <color theme="3" tint="0.39991454817346722"/>
      </top>
      <bottom style="medium">
        <color theme="3" tint="0.39991454817346722"/>
      </bottom>
      <diagonal/>
    </border>
    <border>
      <left/>
      <right/>
      <top style="medium">
        <color theme="3" tint="0.39988402966399123"/>
      </top>
      <bottom style="medium">
        <color theme="3" tint="0.39988402966399123"/>
      </bottom>
      <diagonal/>
    </border>
    <border>
      <left/>
      <right style="medium">
        <color theme="3" tint="0.39988402966399123"/>
      </right>
      <top style="medium">
        <color theme="3" tint="0.39988402966399123"/>
      </top>
      <bottom style="medium">
        <color theme="3" tint="0.39988402966399123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91454817346722"/>
      </left>
      <right style="medium">
        <color theme="3" tint="0.39988402966399123"/>
      </right>
      <top style="medium">
        <color theme="3" tint="0.39991454817346722"/>
      </top>
      <bottom style="medium">
        <color theme="3" tint="0.39991454817346722"/>
      </bottom>
      <diagonal/>
    </border>
    <border>
      <left/>
      <right/>
      <top style="medium">
        <color theme="3" tint="0.39979247413556324"/>
      </top>
      <bottom style="thin">
        <color theme="3" tint="0.39979247413556324"/>
      </bottom>
      <diagonal/>
    </border>
    <border>
      <left/>
      <right/>
      <top style="thin">
        <color theme="3" tint="0.39979247413556324"/>
      </top>
      <bottom style="thin">
        <color theme="3" tint="0.39979247413556324"/>
      </bottom>
      <diagonal/>
    </border>
    <border>
      <left/>
      <right/>
      <top style="thin">
        <color theme="3" tint="0.39979247413556324"/>
      </top>
      <bottom style="medium">
        <color theme="3" tint="0.39979247413556324"/>
      </bottom>
      <diagonal/>
    </border>
    <border>
      <left style="medium">
        <color theme="3" tint="0.39979247413556324"/>
      </left>
      <right/>
      <top style="medium">
        <color theme="3" tint="0.39979247413556324"/>
      </top>
      <bottom style="thin">
        <color theme="3" tint="0.39979247413556324"/>
      </bottom>
      <diagonal/>
    </border>
    <border>
      <left style="thin">
        <color theme="3" tint="0.39988402966399123"/>
      </left>
      <right/>
      <top style="thin">
        <color theme="3" tint="0.39979247413556324"/>
      </top>
      <bottom style="thin">
        <color theme="3" tint="0.39979247413556324"/>
      </bottom>
      <diagonal/>
    </border>
    <border>
      <left/>
      <right style="thin">
        <color theme="3" tint="0.39988402966399123"/>
      </right>
      <top style="thin">
        <color theme="3" tint="0.39979247413556324"/>
      </top>
      <bottom style="thin">
        <color theme="3" tint="0.3997924741355632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79247413556324"/>
      </top>
      <bottom style="medium">
        <color theme="3" tint="0.39979247413556324"/>
      </bottom>
      <diagonal/>
    </border>
    <border>
      <left/>
      <right/>
      <top style="thin">
        <color theme="3" tint="0.39979247413556324"/>
      </top>
      <bottom/>
      <diagonal/>
    </border>
    <border>
      <left/>
      <right/>
      <top/>
      <bottom style="medium">
        <color theme="3" tint="0.39979247413556324"/>
      </bottom>
      <diagonal/>
    </border>
    <border>
      <left/>
      <right style="thin">
        <color theme="3" tint="0.39994506668294322"/>
      </right>
      <top/>
      <bottom style="medium">
        <color theme="3" tint="0.39979247413556324"/>
      </bottom>
      <diagonal/>
    </border>
    <border>
      <left style="thin">
        <color theme="3" tint="0.39994506668294322"/>
      </left>
      <right style="thin">
        <color theme="3" tint="0.39991454817346722"/>
      </right>
      <top/>
      <bottom style="medium">
        <color theme="3" tint="0.399792474135563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3" tint="0.39979247413556324"/>
      </left>
      <right/>
      <top/>
      <bottom style="medium">
        <color theme="3" tint="0.39979247413556324"/>
      </bottom>
      <diagonal/>
    </border>
    <border>
      <left style="medium">
        <color theme="3" tint="0.39979247413556324"/>
      </left>
      <right/>
      <top style="thin">
        <color theme="3" tint="0.39979247413556324"/>
      </top>
      <bottom/>
      <diagonal/>
    </border>
    <border>
      <left style="thin">
        <color theme="3" tint="0.39979247413556324"/>
      </left>
      <right style="thin">
        <color theme="3" tint="0.39979247413556324"/>
      </right>
      <top style="medium">
        <color theme="3" tint="0.39979247413556324"/>
      </top>
      <bottom style="medium">
        <color theme="3" tint="0.39979247413556324"/>
      </bottom>
      <diagonal/>
    </border>
    <border>
      <left style="thin">
        <color theme="3" tint="0.39979247413556324"/>
      </left>
      <right style="medium">
        <color theme="3" tint="0.39979247413556324"/>
      </right>
      <top style="medium">
        <color theme="3" tint="0.39979247413556324"/>
      </top>
      <bottom style="medium">
        <color theme="3" tint="0.39979247413556324"/>
      </bottom>
      <diagonal/>
    </border>
    <border>
      <left/>
      <right style="thin">
        <color theme="3" tint="0.39988402966399123"/>
      </right>
      <top style="thin">
        <color theme="3" tint="0.39979247413556324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thin">
        <color theme="3" tint="0.39991454817346722"/>
      </left>
      <right/>
      <top style="medium">
        <color theme="3" tint="0.39994506668294322"/>
      </top>
      <bottom style="thin">
        <color theme="3" tint="0.39991454817346722"/>
      </bottom>
      <diagonal/>
    </border>
    <border>
      <left/>
      <right/>
      <top style="medium">
        <color theme="3" tint="0.39994506668294322"/>
      </top>
      <bottom style="thin">
        <color theme="3" tint="0.39991454817346722"/>
      </bottom>
      <diagonal/>
    </border>
    <border>
      <left/>
      <right style="medium">
        <color theme="3" tint="0.39994506668294322"/>
      </right>
      <top style="medium">
        <color theme="3" tint="0.3999450666829432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/>
      <bottom/>
      <diagonal/>
    </border>
    <border>
      <left style="thin">
        <color theme="3" tint="0.39991454817346722"/>
      </left>
      <right/>
      <top/>
      <bottom style="medium">
        <color theme="3" tint="0.39994506668294322"/>
      </bottom>
      <diagonal/>
    </border>
    <border>
      <left style="medium">
        <color theme="3" tint="0.39991454817346722"/>
      </left>
      <right/>
      <top style="medium">
        <color theme="3" tint="0.39994506668294322"/>
      </top>
      <bottom style="thin">
        <color theme="3" tint="0.399914548173467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3" tint="0.39982299264503923"/>
      </left>
      <right style="thin">
        <color theme="3" tint="0.39979247413556324"/>
      </right>
      <top style="medium">
        <color theme="3" tint="0.39979247413556324"/>
      </top>
      <bottom style="medium">
        <color theme="3" tint="0.39979247413556324"/>
      </bottom>
      <diagonal/>
    </border>
    <border>
      <left/>
      <right style="medium">
        <color theme="3" tint="0.39976195562608724"/>
      </right>
      <top style="medium">
        <color theme="3" tint="0.39979247413556324"/>
      </top>
      <bottom style="thin">
        <color theme="3" tint="0.39979247413556324"/>
      </bottom>
      <diagonal/>
    </border>
    <border>
      <left/>
      <right style="medium">
        <color theme="3" tint="0.39976195562608724"/>
      </right>
      <top style="thin">
        <color theme="3" tint="0.39979247413556324"/>
      </top>
      <bottom style="thin">
        <color theme="3" tint="0.39979247413556324"/>
      </bottom>
      <diagonal/>
    </border>
    <border>
      <left style="thin">
        <color theme="3" tint="0.39991454817346722"/>
      </left>
      <right style="medium">
        <color theme="3" tint="0.39976195562608724"/>
      </right>
      <top style="thin">
        <color theme="3" tint="0.39979247413556324"/>
      </top>
      <bottom style="medium">
        <color theme="3" tint="0.39979247413556324"/>
      </bottom>
      <diagonal/>
    </border>
    <border>
      <left style="thin">
        <color theme="3" tint="0.39991454817346722"/>
      </left>
      <right/>
      <top style="medium">
        <color theme="3" tint="0.39988402966399123"/>
      </top>
      <bottom style="medium">
        <color theme="3" tint="0.39988402966399123"/>
      </bottom>
      <diagonal/>
    </border>
    <border>
      <left style="medium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85351115451523"/>
      </left>
      <right style="thin">
        <color theme="3" tint="0.39985351115451523"/>
      </right>
      <top style="medium">
        <color theme="3" tint="0.39982299264503923"/>
      </top>
      <bottom style="medium">
        <color theme="3" tint="0.39982299264503923"/>
      </bottom>
      <diagonal/>
    </border>
    <border>
      <left style="medium">
        <color theme="3" tint="0.39979247413556324"/>
      </left>
      <right style="thin">
        <color theme="3" tint="0.39982299264503923"/>
      </right>
      <top style="thin">
        <color theme="3" tint="0.39979247413556324"/>
      </top>
      <bottom style="medium">
        <color theme="3" tint="0.39979247413556324"/>
      </bottom>
      <diagonal/>
    </border>
    <border>
      <left style="thin">
        <color theme="3" tint="0.39982299264503923"/>
      </left>
      <right style="thin">
        <color theme="3" tint="0.39982299264503923"/>
      </right>
      <top style="thin">
        <color theme="3" tint="0.39979247413556324"/>
      </top>
      <bottom style="medium">
        <color theme="3" tint="0.39979247413556324"/>
      </bottom>
      <diagonal/>
    </border>
    <border>
      <left style="thin">
        <color theme="3" tint="0.39982299264503923"/>
      </left>
      <right style="medium">
        <color theme="3" tint="0.39979247413556324"/>
      </right>
      <top style="thin">
        <color theme="3" tint="0.39979247413556324"/>
      </top>
      <bottom style="medium">
        <color theme="3" tint="0.39979247413556324"/>
      </bottom>
      <diagonal/>
    </border>
    <border>
      <left style="medium">
        <color theme="3" tint="0.39982299264503923"/>
      </left>
      <right style="thin">
        <color theme="3" tint="0.39982299264503923"/>
      </right>
      <top/>
      <bottom style="thin">
        <color theme="3" tint="0.39982299264503923"/>
      </bottom>
      <diagonal/>
    </border>
    <border>
      <left style="thin">
        <color theme="3" tint="0.39982299264503923"/>
      </left>
      <right style="thin">
        <color theme="3" tint="0.39982299264503923"/>
      </right>
      <top/>
      <bottom style="thin">
        <color theme="3" tint="0.39982299264503923"/>
      </bottom>
      <diagonal/>
    </border>
    <border>
      <left style="thin">
        <color theme="3" tint="0.39982299264503923"/>
      </left>
      <right style="medium">
        <color theme="3" tint="0.39982299264503923"/>
      </right>
      <top/>
      <bottom style="thin">
        <color theme="3" tint="0.39982299264503923"/>
      </bottom>
      <diagonal/>
    </border>
    <border>
      <left style="medium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theme="3" tint="0.39982299264503923"/>
      </left>
      <right style="medium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 style="medium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medium">
        <color theme="3" tint="0.39982299264503923"/>
      </bottom>
      <diagonal/>
    </border>
    <border>
      <left style="thin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medium">
        <color theme="3" tint="0.39982299264503923"/>
      </bottom>
      <diagonal/>
    </border>
    <border>
      <left style="thin">
        <color theme="3" tint="0.39982299264503923"/>
      </left>
      <right style="medium">
        <color theme="3" tint="0.39982299264503923"/>
      </right>
      <top style="thin">
        <color theme="3" tint="0.39982299264503923"/>
      </top>
      <bottom style="medium">
        <color theme="3" tint="0.39982299264503923"/>
      </bottom>
      <diagonal/>
    </border>
    <border>
      <left style="medium">
        <color theme="3" tint="0.39988402966399123"/>
      </left>
      <right/>
      <top/>
      <bottom/>
      <diagonal/>
    </border>
    <border>
      <left/>
      <right style="thin">
        <color theme="3" tint="0.39985351115451523"/>
      </right>
      <top/>
      <bottom style="medium">
        <color theme="3" tint="0.39988402966399123"/>
      </bottom>
      <diagonal/>
    </border>
    <border>
      <left/>
      <right style="thin">
        <color theme="3" tint="0.39994506668294322"/>
      </right>
      <top style="thin">
        <color theme="3" tint="0.39979247413556324"/>
      </top>
      <bottom style="medium">
        <color theme="3" tint="0.39979247413556324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medium">
        <color theme="3" tint="0.399853511154515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medium">
        <color theme="3" tint="0.39982299264503923"/>
      </right>
      <top style="thin">
        <color theme="3" tint="0.39988402966399123"/>
      </top>
      <bottom style="thin">
        <color theme="3" tint="0.39988402966399123"/>
      </bottom>
      <diagonal/>
    </border>
    <border>
      <left style="medium">
        <color theme="3" tint="0.39979247413556324"/>
      </left>
      <right/>
      <top/>
      <bottom style="medium">
        <color theme="3" tint="0.39970091860713525"/>
      </bottom>
      <diagonal/>
    </border>
    <border>
      <left/>
      <right/>
      <top/>
      <bottom style="medium">
        <color theme="3" tint="0.39970091860713525"/>
      </bottom>
      <diagonal/>
    </border>
    <border>
      <left/>
      <right style="medium">
        <color theme="3" tint="0.39979247413556324"/>
      </right>
      <top/>
      <bottom style="medium">
        <color theme="3" tint="0.39970091860713525"/>
      </bottom>
      <diagonal/>
    </border>
    <border>
      <left style="medium">
        <color theme="3" tint="0.39967040009765925"/>
      </left>
      <right/>
      <top/>
      <bottom style="medium">
        <color theme="3" tint="0.39967040009765925"/>
      </bottom>
      <diagonal/>
    </border>
    <border>
      <left/>
      <right/>
      <top style="medium">
        <color theme="3" tint="0.39970091860713525"/>
      </top>
      <bottom style="medium">
        <color theme="3" tint="0.39970091860713525"/>
      </bottom>
      <diagonal/>
    </border>
    <border>
      <left style="medium">
        <color theme="3" tint="0.39970091860713525"/>
      </left>
      <right style="thin">
        <color theme="3" tint="0.39967040009765925"/>
      </right>
      <top/>
      <bottom style="medium">
        <color theme="3" tint="0.39970091860713525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3" tint="0.39991454817346722"/>
      </left>
      <right style="double">
        <color theme="0"/>
      </right>
      <top style="double">
        <color theme="3" tint="0.39991454817346722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3" tint="0.39991454817346722"/>
      </top>
      <bottom style="double">
        <color theme="0"/>
      </bottom>
      <diagonal/>
    </border>
    <border>
      <left style="double">
        <color theme="0"/>
      </left>
      <right style="double">
        <color theme="3" tint="0.39991454817346722"/>
      </right>
      <top style="double">
        <color theme="3" tint="0.39991454817346722"/>
      </top>
      <bottom style="double">
        <color theme="0"/>
      </bottom>
      <diagonal/>
    </border>
    <border>
      <left style="double">
        <color theme="3" tint="0.39991454817346722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3" tint="0.39991454817346722"/>
      </right>
      <top style="double">
        <color theme="0"/>
      </top>
      <bottom style="double">
        <color theme="0"/>
      </bottom>
      <diagonal/>
    </border>
    <border>
      <left style="double">
        <color theme="3" tint="0.39991454817346722"/>
      </left>
      <right style="double">
        <color theme="0"/>
      </right>
      <top style="double">
        <color theme="0"/>
      </top>
      <bottom style="double">
        <color theme="3" tint="0.39991454817346722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3" tint="0.39991454817346722"/>
      </bottom>
      <diagonal/>
    </border>
    <border>
      <left style="double">
        <color theme="0"/>
      </left>
      <right style="double">
        <color theme="3" tint="0.39991454817346722"/>
      </right>
      <top style="double">
        <color theme="0"/>
      </top>
      <bottom style="double">
        <color theme="3" tint="0.39991454817346722"/>
      </bottom>
      <diagonal/>
    </border>
    <border>
      <left style="double">
        <color theme="0"/>
      </left>
      <right style="double">
        <color theme="0"/>
      </right>
      <top style="double">
        <color theme="3" tint="0.39991454817346722"/>
      </top>
      <bottom/>
      <diagonal/>
    </border>
    <border>
      <left style="double">
        <color theme="0"/>
      </left>
      <right/>
      <top style="double">
        <color theme="3" tint="0.39991454817346722"/>
      </top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1454817346722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medium">
        <color theme="3" tint="0.39991454817346722"/>
      </right>
      <top/>
      <bottom style="medium">
        <color theme="3" tint="0.39967040009765925"/>
      </bottom>
      <diagonal/>
    </border>
    <border>
      <left style="medium">
        <color theme="3" tint="0.39973143711661124"/>
      </left>
      <right style="medium">
        <color theme="3" tint="0.39991454817346722"/>
      </right>
      <top/>
      <bottom style="medium">
        <color theme="3" tint="0.39970091860713525"/>
      </bottom>
      <diagonal/>
    </border>
    <border>
      <left style="medium">
        <color theme="3" tint="0.39970091860713525"/>
      </left>
      <right style="thin">
        <color theme="3" tint="0.39970091860713525"/>
      </right>
      <top style="medium">
        <color theme="3" tint="0.39970091860713525"/>
      </top>
      <bottom style="medium">
        <color theme="3" tint="0.39991454817346722"/>
      </bottom>
      <diagonal/>
    </border>
    <border>
      <left style="medium">
        <color theme="3" tint="0.39979247413556324"/>
      </left>
      <right style="medium">
        <color theme="3" tint="0.39991454817346722"/>
      </right>
      <top style="medium">
        <color theme="3" tint="0.39970091860713525"/>
      </top>
      <bottom style="medium">
        <color theme="3" tint="0.39991454817346722"/>
      </bottom>
      <diagonal/>
    </border>
    <border>
      <left style="medium">
        <color theme="3" tint="0.39991454817346722"/>
      </left>
      <right/>
      <top/>
      <bottom style="medium">
        <color theme="3" tint="0.39997558519241921"/>
      </bottom>
      <diagonal/>
    </border>
    <border>
      <left/>
      <right/>
      <top/>
      <bottom style="medium">
        <color theme="3" tint="0.39997558519241921"/>
      </bottom>
      <diagonal/>
    </border>
    <border>
      <left style="medium">
        <color theme="3" tint="0.39988402966399123"/>
      </left>
      <right/>
      <top style="medium">
        <color theme="3" tint="0.39988402966399123"/>
      </top>
      <bottom style="medium">
        <color theme="3" tint="0.39988402966399123"/>
      </bottom>
      <diagonal/>
    </border>
    <border>
      <left/>
      <right style="medium">
        <color theme="3" tint="0.39997558519241921"/>
      </right>
      <top style="medium">
        <color theme="3" tint="0.39988402966399123"/>
      </top>
      <bottom style="medium">
        <color theme="3" tint="0.39988402966399123"/>
      </bottom>
      <diagonal/>
    </border>
    <border>
      <left style="medium">
        <color theme="3" tint="0.39997558519241921"/>
      </left>
      <right/>
      <top style="medium">
        <color theme="3" tint="0.39988402966399123"/>
      </top>
      <bottom style="medium">
        <color theme="3" tint="0.39988402966399123"/>
      </bottom>
      <diagonal/>
    </border>
    <border>
      <left style="medium">
        <color theme="3" tint="0.39991454817346722"/>
      </left>
      <right/>
      <top style="medium">
        <color theme="3" tint="0.39997558519241921"/>
      </top>
      <bottom style="thin">
        <color theme="3" tint="0.39988402966399123"/>
      </bottom>
      <diagonal/>
    </border>
    <border>
      <left/>
      <right/>
      <top style="medium">
        <color theme="3" tint="0.39997558519241921"/>
      </top>
      <bottom style="thin">
        <color theme="3" tint="0.39988402966399123"/>
      </bottom>
      <diagonal/>
    </border>
    <border>
      <left style="medium">
        <color theme="3" tint="0.39985351115451523"/>
      </left>
      <right/>
      <top style="medium">
        <color theme="3" tint="0.39997558519241921"/>
      </top>
      <bottom style="thin">
        <color theme="3" tint="0.39988402966399123"/>
      </bottom>
      <diagonal/>
    </border>
    <border>
      <left/>
      <right style="medium">
        <color theme="3" tint="0.39982299264503923"/>
      </right>
      <top style="medium">
        <color theme="3" tint="0.39997558519241921"/>
      </top>
      <bottom style="thin">
        <color theme="3" tint="0.39988402966399123"/>
      </bottom>
      <diagonal/>
    </border>
    <border>
      <left style="thin">
        <color theme="3" tint="0.39982299264503923"/>
      </left>
      <right style="thin">
        <color theme="3" tint="0.39982299264503923"/>
      </right>
      <top style="medium">
        <color theme="3" tint="0.39976195562608724"/>
      </top>
      <bottom style="medium">
        <color theme="3" tint="0.3997619556260872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3" tint="0.39991454817346722"/>
      </right>
      <top style="double">
        <color theme="0"/>
      </top>
      <bottom/>
      <diagonal/>
    </border>
    <border>
      <left style="double">
        <color theme="3" tint="0.39991454817346722"/>
      </left>
      <right/>
      <top style="double">
        <color theme="0"/>
      </top>
      <bottom/>
      <diagonal/>
    </border>
    <border>
      <left/>
      <right style="thin">
        <color theme="3" tint="0.39967040009765925"/>
      </right>
      <top style="medium">
        <color theme="3" tint="0.39970091860713525"/>
      </top>
      <bottom style="medium">
        <color theme="3" tint="0.39991454817346722"/>
      </bottom>
      <diagonal/>
    </border>
    <border>
      <left style="medium">
        <color theme="3" tint="0.39991454817346722"/>
      </left>
      <right style="thin">
        <color theme="3" tint="0.39988402966399123"/>
      </right>
      <top style="thin">
        <color theme="3" tint="0.39988402966399123"/>
      </top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88402966399123"/>
      </top>
      <bottom/>
      <diagonal/>
    </border>
    <border>
      <left style="medium">
        <color theme="3" tint="0.39985351115451523"/>
      </left>
      <right style="thin">
        <color theme="3" tint="0.39988402966399123"/>
      </right>
      <top style="thin">
        <color theme="3" tint="0.39988402966399123"/>
      </top>
      <bottom/>
      <diagonal/>
    </border>
    <border>
      <left style="thin">
        <color theme="3" tint="0.39988402966399123"/>
      </left>
      <right/>
      <top style="thin">
        <color theme="3" tint="0.39988402966399123"/>
      </top>
      <bottom/>
      <diagonal/>
    </border>
    <border>
      <left style="medium">
        <color theme="3" tint="0.39979247413556324"/>
      </left>
      <right style="thin">
        <color theme="3" tint="0.39967040009765925"/>
      </right>
      <top style="medium">
        <color theme="3" tint="0.39970091860713525"/>
      </top>
      <bottom/>
      <diagonal/>
    </border>
    <border>
      <left style="thin">
        <color theme="3" tint="0.39967040009765925"/>
      </left>
      <right style="thin">
        <color theme="3" tint="0.39967040009765925"/>
      </right>
      <top style="medium">
        <color theme="3" tint="0.39970091860713525"/>
      </top>
      <bottom/>
      <diagonal/>
    </border>
    <border>
      <left style="thin">
        <color theme="3" tint="0.39967040009765925"/>
      </left>
      <right style="medium">
        <color theme="3" tint="0.39979247413556324"/>
      </right>
      <top style="medium">
        <color theme="3" tint="0.39970091860713525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/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/>
      <right style="thin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73143711661124"/>
      </left>
      <right style="thin">
        <color theme="3" tint="0.39970091860713525"/>
      </right>
      <top style="medium">
        <color theme="3" tint="0.39973143711661124"/>
      </top>
      <bottom style="thin">
        <color theme="3" tint="0.39973143711661124"/>
      </bottom>
      <diagonal/>
    </border>
    <border>
      <left style="thin">
        <color theme="3" tint="0.39970091860713525"/>
      </left>
      <right style="thin">
        <color theme="3" tint="0.39970091860713525"/>
      </right>
      <top style="medium">
        <color theme="3" tint="0.39973143711661124"/>
      </top>
      <bottom style="thin">
        <color theme="3" tint="0.39973143711661124"/>
      </bottom>
      <diagonal/>
    </border>
    <border>
      <left style="thin">
        <color theme="3" tint="0.39970091860713525"/>
      </left>
      <right style="medium">
        <color theme="3" tint="0.39979247413556324"/>
      </right>
      <top style="medium">
        <color theme="3" tint="0.39973143711661124"/>
      </top>
      <bottom style="thin">
        <color theme="3" tint="0.39973143711661124"/>
      </bottom>
      <diagonal/>
    </border>
    <border>
      <left style="medium">
        <color theme="3" tint="0.39973143711661124"/>
      </left>
      <right style="thin">
        <color theme="3" tint="0.39970091860713525"/>
      </right>
      <top style="thin">
        <color theme="3" tint="0.39973143711661124"/>
      </top>
      <bottom style="thin">
        <color theme="3" tint="0.39973143711661124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73143711661124"/>
      </top>
      <bottom style="thin">
        <color theme="3" tint="0.39973143711661124"/>
      </bottom>
      <diagonal/>
    </border>
    <border>
      <left style="thin">
        <color theme="3" tint="0.39970091860713525"/>
      </left>
      <right style="medium">
        <color theme="3" tint="0.39979247413556324"/>
      </right>
      <top style="thin">
        <color theme="3" tint="0.39973143711661124"/>
      </top>
      <bottom style="thin">
        <color theme="3" tint="0.39973143711661124"/>
      </bottom>
      <diagonal/>
    </border>
    <border>
      <left style="medium">
        <color theme="3" tint="0.39973143711661124"/>
      </left>
      <right style="thin">
        <color theme="3" tint="0.39970091860713525"/>
      </right>
      <top style="thin">
        <color theme="3" tint="0.39973143711661124"/>
      </top>
      <bottom style="medium">
        <color theme="3" tint="0.39973143711661124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73143711661124"/>
      </top>
      <bottom style="medium">
        <color theme="3" tint="0.39973143711661124"/>
      </bottom>
      <diagonal/>
    </border>
    <border>
      <left style="thin">
        <color theme="3" tint="0.39970091860713525"/>
      </left>
      <right style="medium">
        <color theme="3" tint="0.39979247413556324"/>
      </right>
      <top style="thin">
        <color theme="3" tint="0.39973143711661124"/>
      </top>
      <bottom style="medium">
        <color theme="3" tint="0.39973143711661124"/>
      </bottom>
      <diagonal/>
    </border>
    <border>
      <left/>
      <right style="medium">
        <color theme="3" tint="0.39985351115451523"/>
      </right>
      <top style="medium">
        <color theme="3" tint="0.39997558519241921"/>
      </top>
      <bottom style="thin">
        <color theme="3" tint="0.39988402966399123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70091860713525"/>
      </top>
      <bottom style="thin">
        <color theme="3" tint="0.39970091860713525"/>
      </bottom>
      <diagonal/>
    </border>
    <border>
      <left style="thin">
        <color theme="3" tint="0.39967040009765925"/>
      </left>
      <right/>
      <top/>
      <bottom style="medium">
        <color theme="3" tint="0.39997558519241921"/>
      </bottom>
      <diagonal/>
    </border>
    <border>
      <left/>
      <right style="thin">
        <color theme="3" tint="0.39967040009765925"/>
      </right>
      <top/>
      <bottom style="medium">
        <color theme="3" tint="0.3999755851924192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3" tint="0.39988402966399123"/>
      </right>
      <top/>
      <bottom/>
      <diagonal/>
    </border>
    <border>
      <left style="medium">
        <color theme="3" tint="0.39988402966399123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medium">
        <color theme="3" tint="0.39988402966399123"/>
      </left>
      <right style="thin">
        <color theme="3" tint="0.39994506668294322"/>
      </right>
      <top/>
      <bottom style="medium">
        <color theme="3" tint="0.39988402966399123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88402966399123"/>
      </bottom>
      <diagonal/>
    </border>
    <border>
      <left/>
      <right/>
      <top style="thin">
        <color theme="3" tint="0.39979247413556324"/>
      </top>
      <bottom style="medium">
        <color theme="3" tint="0.39988402966399123"/>
      </bottom>
      <diagonal/>
    </border>
    <border>
      <left/>
      <right/>
      <top/>
      <bottom style="medium">
        <color theme="3" tint="0.39988402966399123"/>
      </bottom>
      <diagonal/>
    </border>
    <border>
      <left/>
      <right style="thin">
        <color theme="3" tint="0.39994506668294322"/>
      </right>
      <top/>
      <bottom style="medium">
        <color theme="3" tint="0.39988402966399123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medium">
        <color theme="3" tint="0.39988402966399123"/>
      </bottom>
      <diagonal/>
    </border>
    <border>
      <left style="thin">
        <color theme="3" tint="0.39994506668294322"/>
      </left>
      <right/>
      <top/>
      <bottom style="medium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88402966399123"/>
      </top>
      <bottom style="medium">
        <color theme="3" tint="0.39988402966399123"/>
      </bottom>
      <diagonal/>
    </border>
    <border>
      <left style="thin">
        <color theme="3" tint="0.39979247413556324"/>
      </left>
      <right/>
      <top/>
      <bottom style="medium">
        <color theme="3" tint="0.39988402966399123"/>
      </bottom>
      <diagonal/>
    </border>
    <border>
      <left/>
      <right style="medium">
        <color theme="3" tint="0.39988402966399123"/>
      </right>
      <top/>
      <bottom style="medium">
        <color theme="3" tint="0.39988402966399123"/>
      </bottom>
      <diagonal/>
    </border>
    <border>
      <left style="medium">
        <color theme="3" tint="0.39976195562608724"/>
      </left>
      <right style="thin">
        <color theme="3" tint="0.39979247413556324"/>
      </right>
      <top style="medium">
        <color theme="3" tint="0.39976195562608724"/>
      </top>
      <bottom style="medium">
        <color theme="3" tint="0.39976195562608724"/>
      </bottom>
      <diagonal/>
    </border>
    <border>
      <left style="thin">
        <color theme="3" tint="0.39979247413556324"/>
      </left>
      <right style="thin">
        <color theme="3" tint="0.39979247413556324"/>
      </right>
      <top style="medium">
        <color theme="3" tint="0.39976195562608724"/>
      </top>
      <bottom style="medium">
        <color theme="3" tint="0.39976195562608724"/>
      </bottom>
      <diagonal/>
    </border>
    <border>
      <left style="thin">
        <color theme="3" tint="0.39979247413556324"/>
      </left>
      <right/>
      <top style="medium">
        <color theme="3" tint="0.39976195562608724"/>
      </top>
      <bottom style="medium">
        <color theme="3" tint="0.3997619556260872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thin">
        <color theme="3" tint="0.39970091860713525"/>
      </right>
      <top style="medium">
        <color theme="3" tint="0.39997558519241921"/>
      </top>
      <bottom style="thin">
        <color theme="3" tint="0.39970091860713525"/>
      </bottom>
      <diagonal/>
    </border>
    <border>
      <left style="thin">
        <color theme="3" tint="0.39970091860713525"/>
      </left>
      <right style="thin">
        <color theme="3" tint="0.39970091860713525"/>
      </right>
      <top style="medium">
        <color theme="3" tint="0.39997558519241921"/>
      </top>
      <bottom style="thin">
        <color theme="3" tint="0.39970091860713525"/>
      </bottom>
      <diagonal/>
    </border>
    <border>
      <left style="thin">
        <color theme="3" tint="0.39970091860713525"/>
      </left>
      <right style="thin">
        <color theme="3" tint="0.39970091860713525"/>
      </right>
      <top style="medium">
        <color theme="3" tint="0.39997558519241921"/>
      </top>
      <bottom/>
      <diagonal/>
    </border>
    <border>
      <left style="thin">
        <color theme="3" tint="0.39970091860713525"/>
      </left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 style="thin">
        <color theme="3" tint="0.39970091860713525"/>
      </right>
      <top style="thin">
        <color theme="3" tint="0.39970091860713525"/>
      </top>
      <bottom style="thin">
        <color theme="3" tint="0.39970091860713525"/>
      </bottom>
      <diagonal/>
    </border>
    <border>
      <left style="thin">
        <color theme="3" tint="0.39970091860713525"/>
      </left>
      <right/>
      <top style="thin">
        <color theme="3" tint="0.39970091860713525"/>
      </top>
      <bottom style="thin">
        <color theme="3" tint="0.39970091860713525"/>
      </bottom>
      <diagonal/>
    </border>
    <border>
      <left style="thin">
        <color theme="3" tint="0.39997558519241921"/>
      </left>
      <right style="thin">
        <color theme="3" tint="0.39970091860713525"/>
      </right>
      <top style="thin">
        <color theme="3" tint="0.39997558519241921"/>
      </top>
      <bottom/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97558519241921"/>
      </top>
      <bottom/>
      <diagonal/>
    </border>
    <border>
      <left style="thin">
        <color theme="3" tint="0.39970091860713525"/>
      </left>
      <right style="medium">
        <color theme="3" tint="0.39997558519241921"/>
      </right>
      <top style="thin">
        <color theme="3" tint="0.39997558519241921"/>
      </top>
      <bottom/>
      <diagonal/>
    </border>
    <border>
      <left/>
      <right style="medium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theme="3" tint="0.39970091860713525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/>
      <bottom/>
      <diagonal/>
    </border>
    <border>
      <left style="thin">
        <color theme="3" tint="0.39970091860713525"/>
      </left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thin">
        <color theme="3" tint="0.39970091860713525"/>
      </left>
      <right style="medium">
        <color theme="3" tint="0.39970091860713525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medium">
        <color theme="3" tint="0.39970091860713525"/>
      </right>
      <top/>
      <bottom/>
      <diagonal/>
    </border>
    <border>
      <left style="medium">
        <color theme="3" tint="0.39997558519241921"/>
      </left>
      <right style="thin">
        <color theme="3" tint="0.39970091860713525"/>
      </right>
      <top style="thin">
        <color theme="3" tint="0.39970091860713525"/>
      </top>
      <bottom style="medium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70091860713525"/>
      </top>
      <bottom style="medium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/>
      <bottom style="medium">
        <color theme="3" tint="0.39997558519241921"/>
      </bottom>
      <diagonal/>
    </border>
    <border>
      <left style="thin">
        <color theme="3" tint="0.39970091860713525"/>
      </left>
      <right style="medium">
        <color theme="3" tint="0.39997558519241921"/>
      </right>
      <top/>
      <bottom style="medium">
        <color theme="3" tint="0.39997558519241921"/>
      </bottom>
      <diagonal/>
    </border>
    <border>
      <left style="double">
        <color theme="3" tint="0.39994506668294322"/>
      </left>
      <right style="double">
        <color theme="0"/>
      </right>
      <top style="double">
        <color theme="3" tint="0.39994506668294322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3" tint="0.39994506668294322"/>
      </top>
      <bottom style="double">
        <color theme="0"/>
      </bottom>
      <diagonal/>
    </border>
    <border>
      <left style="double">
        <color theme="0"/>
      </left>
      <right style="double">
        <color theme="3" tint="0.39994506668294322"/>
      </right>
      <top style="double">
        <color theme="3" tint="0.39994506668294322"/>
      </top>
      <bottom style="double">
        <color theme="0"/>
      </bottom>
      <diagonal/>
    </border>
    <border>
      <left style="double">
        <color theme="3" tint="0.39997558519241921"/>
      </left>
      <right/>
      <top/>
      <bottom/>
      <diagonal/>
    </border>
    <border>
      <left style="double">
        <color theme="0"/>
      </left>
      <right style="double">
        <color theme="3" tint="0.39994506668294322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3" tint="0.39994506668294322"/>
      </right>
      <top style="double">
        <color theme="0"/>
      </top>
      <bottom/>
      <diagonal/>
    </border>
    <border>
      <left style="double">
        <color theme="3" tint="0.39994506668294322"/>
      </left>
      <right style="double">
        <color theme="0"/>
      </right>
      <top style="double">
        <color theme="0"/>
      </top>
      <bottom style="double">
        <color theme="3" tint="0.39994506668294322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3" tint="0.39994506668294322"/>
      </bottom>
      <diagonal/>
    </border>
    <border>
      <left style="double">
        <color theme="0"/>
      </left>
      <right style="double">
        <color theme="3" tint="0.39994506668294322"/>
      </right>
      <top style="double">
        <color theme="0"/>
      </top>
      <bottom style="double">
        <color theme="3" tint="0.39994506668294322"/>
      </bottom>
      <diagonal/>
    </border>
    <border>
      <left style="medium">
        <color theme="3" tint="0.39982299264503923"/>
      </left>
      <right/>
      <top style="medium">
        <color theme="3" tint="0.39982299264503923"/>
      </top>
      <bottom style="thin">
        <color theme="3" tint="0.39979247413556324"/>
      </bottom>
      <diagonal/>
    </border>
    <border>
      <left/>
      <right/>
      <top style="medium">
        <color theme="3" tint="0.39982299264503923"/>
      </top>
      <bottom style="thin">
        <color theme="3" tint="0.39979247413556324"/>
      </bottom>
      <diagonal/>
    </border>
    <border>
      <left/>
      <right style="medium">
        <color theme="3" tint="0.39982299264503923"/>
      </right>
      <top style="medium">
        <color theme="3" tint="0.39982299264503923"/>
      </top>
      <bottom style="thin">
        <color theme="3" tint="0.39979247413556324"/>
      </bottom>
      <diagonal/>
    </border>
    <border>
      <left style="thin">
        <color theme="3" tint="0.39970091860713525"/>
      </left>
      <right style="thin">
        <color theme="3" tint="0.39970091860713525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medium">
        <color theme="3" tint="0.39970091860713525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/>
      <bottom style="thin">
        <color theme="3" tint="0.39997558519241921"/>
      </bottom>
      <diagonal/>
    </border>
    <border>
      <left style="thin">
        <color theme="3" tint="0.39970091860713525"/>
      </left>
      <right/>
      <top/>
      <bottom/>
      <diagonal/>
    </border>
    <border>
      <left style="thin">
        <color theme="3" tint="0.39970091860713525"/>
      </left>
      <right/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70091860713525"/>
      </left>
      <right style="thin">
        <color theme="3" tint="0.39970091860713525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70091860713525"/>
      </left>
      <right style="medium">
        <color theme="3" tint="0.39970091860713525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70091860713525"/>
      </left>
      <right style="medium">
        <color theme="3" tint="0.39970091860713525"/>
      </right>
      <top style="thin">
        <color theme="3" tint="0.39997558519241921"/>
      </top>
      <bottom/>
      <diagonal/>
    </border>
  </borders>
  <cellStyleXfs count="1492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6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" fontId="26" fillId="48" borderId="10" applyNumberFormat="0" applyProtection="0">
      <alignment vertical="center"/>
    </xf>
    <xf numFmtId="0" fontId="25" fillId="0" borderId="0"/>
    <xf numFmtId="4" fontId="27" fillId="50" borderId="15" applyNumberFormat="0" applyProtection="0">
      <alignment vertical="center"/>
    </xf>
    <xf numFmtId="0" fontId="25" fillId="0" borderId="0"/>
    <xf numFmtId="4" fontId="26" fillId="50" borderId="10" applyNumberFormat="0" applyProtection="0">
      <alignment horizontal="left" vertical="center" indent="1"/>
    </xf>
    <xf numFmtId="0" fontId="25" fillId="0" borderId="0"/>
    <xf numFmtId="0" fontId="26" fillId="50" borderId="15" applyNumberFormat="0" applyProtection="0">
      <alignment horizontal="left" vertical="top" indent="1"/>
    </xf>
    <xf numFmtId="4" fontId="24" fillId="44" borderId="10" applyNumberFormat="0" applyProtection="0">
      <alignment horizontal="left" vertical="center" indent="1"/>
    </xf>
    <xf numFmtId="0" fontId="25" fillId="0" borderId="0"/>
    <xf numFmtId="4" fontId="28" fillId="38" borderId="15" applyNumberFormat="0" applyProtection="0">
      <alignment horizontal="right" vertical="center"/>
    </xf>
    <xf numFmtId="0" fontId="25" fillId="0" borderId="0"/>
    <xf numFmtId="4" fontId="28" fillId="40" borderId="15" applyNumberFormat="0" applyProtection="0">
      <alignment horizontal="right" vertical="center"/>
    </xf>
    <xf numFmtId="0" fontId="25" fillId="0" borderId="0"/>
    <xf numFmtId="4" fontId="28" fillId="45" borderId="15" applyNumberFormat="0" applyProtection="0">
      <alignment horizontal="right" vertical="center"/>
    </xf>
    <xf numFmtId="4" fontId="26" fillId="42" borderId="16" applyNumberFormat="0" applyProtection="0">
      <alignment horizontal="right" vertical="center"/>
    </xf>
    <xf numFmtId="4" fontId="28" fillId="42" borderId="15" applyNumberFormat="0" applyProtection="0">
      <alignment horizontal="right" vertical="center"/>
    </xf>
    <xf numFmtId="0" fontId="25" fillId="0" borderId="0"/>
    <xf numFmtId="4" fontId="28" fillId="43" borderId="15" applyNumberFormat="0" applyProtection="0">
      <alignment horizontal="right" vertical="center"/>
    </xf>
    <xf numFmtId="0" fontId="25" fillId="0" borderId="0"/>
    <xf numFmtId="4" fontId="28" fillId="47" borderId="15" applyNumberFormat="0" applyProtection="0">
      <alignment horizontal="right" vertical="center"/>
    </xf>
    <xf numFmtId="0" fontId="25" fillId="0" borderId="0"/>
    <xf numFmtId="4" fontId="28" fillId="46" borderId="15" applyNumberFormat="0" applyProtection="0">
      <alignment horizontal="right" vertical="center"/>
    </xf>
    <xf numFmtId="0" fontId="25" fillId="0" borderId="0"/>
    <xf numFmtId="4" fontId="28" fillId="51" borderId="15" applyNumberFormat="0" applyProtection="0">
      <alignment horizontal="right" vertical="center"/>
    </xf>
    <xf numFmtId="0" fontId="25" fillId="0" borderId="0"/>
    <xf numFmtId="4" fontId="28" fillId="41" borderId="15" applyNumberFormat="0" applyProtection="0">
      <alignment horizontal="right" vertical="center"/>
    </xf>
    <xf numFmtId="0" fontId="25" fillId="0" borderId="0"/>
    <xf numFmtId="4" fontId="26" fillId="0" borderId="13" applyNumberFormat="0" applyProtection="0">
      <alignment horizontal="left" vertical="center" indent="1"/>
    </xf>
    <xf numFmtId="0" fontId="25" fillId="0" borderId="0"/>
    <xf numFmtId="4" fontId="28" fillId="0" borderId="13" applyNumberFormat="0" applyProtection="0">
      <alignment horizontal="left" vertical="center" indent="1"/>
    </xf>
    <xf numFmtId="0" fontId="25" fillId="0" borderId="0"/>
    <xf numFmtId="4" fontId="29" fillId="52" borderId="0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4" fontId="29" fillId="52" borderId="0" applyNumberFormat="0" applyProtection="0">
      <alignment horizontal="left" vertical="center" indent="1"/>
    </xf>
    <xf numFmtId="0" fontId="25" fillId="0" borderId="0"/>
    <xf numFmtId="4" fontId="28" fillId="53" borderId="15" applyNumberFormat="0" applyProtection="0">
      <alignment horizontal="right" vertical="center"/>
    </xf>
    <xf numFmtId="0" fontId="25" fillId="0" borderId="0"/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4" fontId="28" fillId="0" borderId="0" applyNumberFormat="0" applyProtection="0">
      <alignment horizontal="left" vertical="center" indent="1"/>
    </xf>
    <xf numFmtId="0" fontId="25" fillId="0" borderId="0"/>
    <xf numFmtId="4" fontId="21" fillId="44" borderId="11" applyNumberFormat="0" applyProtection="0">
      <alignment horizontal="left" vertical="center" indent="1"/>
    </xf>
    <xf numFmtId="0" fontId="24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1" fillId="42" borderId="14" applyNumberFormat="0" applyProtection="0">
      <alignment horizontal="left" vertical="center" indent="1"/>
    </xf>
    <xf numFmtId="0" fontId="25" fillId="0" borderId="0"/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52" borderId="15" applyNumberFormat="0" applyProtection="0">
      <alignment horizontal="left" vertical="top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1" fillId="48" borderId="14" applyNumberFormat="0" applyProtection="0">
      <alignment horizontal="left" vertical="center" indent="1"/>
    </xf>
    <xf numFmtId="0" fontId="25" fillId="0" borderId="0"/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54" borderId="15" applyNumberFormat="0" applyProtection="0">
      <alignment horizontal="left" vertical="top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1" fillId="39" borderId="14" applyNumberFormat="0" applyProtection="0">
      <alignment horizontal="left" vertical="center" indent="1"/>
    </xf>
    <xf numFmtId="0" fontId="25" fillId="0" borderId="0"/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55" borderId="15" applyNumberFormat="0" applyProtection="0">
      <alignment horizontal="left" vertical="top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1" fillId="49" borderId="14" applyNumberFormat="0" applyProtection="0">
      <alignment horizontal="left" vertical="center" indent="1"/>
    </xf>
    <xf numFmtId="0" fontId="25" fillId="0" borderId="0"/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1" fillId="56" borderId="15" applyNumberFormat="0" applyProtection="0">
      <alignment horizontal="left" vertical="top" inden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4" fontId="28" fillId="57" borderId="15" applyNumberFormat="0" applyProtection="0">
      <alignment vertical="center"/>
    </xf>
    <xf numFmtId="0" fontId="25" fillId="0" borderId="0"/>
    <xf numFmtId="4" fontId="30" fillId="57" borderId="15" applyNumberFormat="0" applyProtection="0">
      <alignment vertical="center"/>
    </xf>
    <xf numFmtId="4" fontId="28" fillId="57" borderId="15" applyNumberFormat="0" applyProtection="0">
      <alignment horizontal="left" vertical="center" indent="1"/>
    </xf>
    <xf numFmtId="0" fontId="25" fillId="0" borderId="0"/>
    <xf numFmtId="0" fontId="28" fillId="57" borderId="15" applyNumberFormat="0" applyProtection="0">
      <alignment horizontal="left" vertical="top" indent="1"/>
    </xf>
    <xf numFmtId="4" fontId="28" fillId="53" borderId="12" applyNumberFormat="0" applyProtection="0">
      <alignment horizontal="right" vertical="center"/>
    </xf>
    <xf numFmtId="0" fontId="25" fillId="0" borderId="0"/>
    <xf numFmtId="4" fontId="30" fillId="58" borderId="15" applyNumberFormat="0" applyProtection="0">
      <alignment horizontal="right" vertical="center"/>
    </xf>
    <xf numFmtId="0" fontId="25" fillId="0" borderId="0"/>
    <xf numFmtId="4" fontId="28" fillId="53" borderId="12" applyNumberFormat="0" applyProtection="0">
      <alignment horizontal="left" vertical="center" indent="1"/>
    </xf>
    <xf numFmtId="0" fontId="28" fillId="44" borderId="10" applyNumberFormat="0" applyProtection="0">
      <alignment horizontal="left" vertical="top" indent="1"/>
    </xf>
    <xf numFmtId="0" fontId="25" fillId="0" borderId="0"/>
    <xf numFmtId="4" fontId="31" fillId="0" borderId="0" applyNumberFormat="0" applyProtection="0">
      <alignment horizontal="left" vertical="center" indent="1"/>
    </xf>
    <xf numFmtId="0" fontId="25" fillId="0" borderId="0"/>
    <xf numFmtId="4" fontId="32" fillId="58" borderId="15" applyNumberFormat="0" applyProtection="0">
      <alignment horizontal="righ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60" borderId="0" applyNumberFormat="0" applyBorder="0" applyAlignment="0" applyProtection="0"/>
    <xf numFmtId="44" fontId="1" fillId="0" borderId="0" applyFont="0" applyFill="0" applyBorder="0" applyAlignment="0" applyProtection="0"/>
    <xf numFmtId="0" fontId="65" fillId="65" borderId="0" applyNumberFormat="0" applyBorder="0" applyAlignment="0" applyProtection="0"/>
    <xf numFmtId="0" fontId="16" fillId="28" borderId="0" applyNumberFormat="0" applyBorder="0" applyAlignment="0" applyProtection="0"/>
    <xf numFmtId="0" fontId="65" fillId="40" borderId="0" applyNumberFormat="0" applyBorder="0" applyAlignment="0" applyProtection="0"/>
    <xf numFmtId="0" fontId="65" fillId="47" borderId="0" applyNumberFormat="0" applyBorder="0" applyAlignment="0" applyProtection="0"/>
    <xf numFmtId="0" fontId="67" fillId="38" borderId="0" applyNumberFormat="0" applyBorder="0" applyAlignment="0" applyProtection="0"/>
    <xf numFmtId="0" fontId="65" fillId="46" borderId="0" applyNumberFormat="0" applyBorder="0" applyAlignment="0" applyProtection="0"/>
    <xf numFmtId="166" fontId="21" fillId="0" borderId="0" applyFont="0" applyFill="0" applyBorder="0" applyAlignment="0" applyProtection="0"/>
    <xf numFmtId="0" fontId="16" fillId="48" borderId="0" applyNumberFormat="0" applyBorder="0" applyAlignment="0" applyProtection="0"/>
    <xf numFmtId="0" fontId="16" fillId="44" borderId="0" applyNumberFormat="0" applyBorder="0" applyAlignment="0" applyProtection="0"/>
    <xf numFmtId="0" fontId="65" fillId="41" borderId="0" applyNumberFormat="0" applyBorder="0" applyAlignment="0" applyProtection="0"/>
    <xf numFmtId="166" fontId="21" fillId="0" borderId="0" applyFont="0" applyFill="0" applyBorder="0" applyAlignment="0" applyProtection="0"/>
    <xf numFmtId="0" fontId="65" fillId="66" borderId="0" applyNumberFormat="0" applyBorder="0" applyAlignment="0" applyProtection="0"/>
    <xf numFmtId="0" fontId="64" fillId="62" borderId="0" applyNumberFormat="0" applyBorder="0" applyAlignment="0" applyProtection="0"/>
    <xf numFmtId="0" fontId="64" fillId="40" borderId="0" applyNumberFormat="0" applyBorder="0" applyAlignment="0" applyProtection="0"/>
    <xf numFmtId="0" fontId="65" fillId="65" borderId="0" applyNumberFormat="0" applyBorder="0" applyAlignment="0" applyProtection="0"/>
    <xf numFmtId="0" fontId="16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5" fillId="66" borderId="0" applyNumberFormat="0" applyBorder="0" applyAlignment="0" applyProtection="0"/>
    <xf numFmtId="0" fontId="65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61" borderId="0" applyNumberFormat="0" applyBorder="0" applyAlignment="0" applyProtection="0"/>
    <xf numFmtId="0" fontId="65" fillId="43" borderId="0" applyNumberFormat="0" applyBorder="0" applyAlignment="0" applyProtection="0"/>
    <xf numFmtId="0" fontId="66" fillId="0" borderId="0"/>
    <xf numFmtId="0" fontId="64" fillId="61" borderId="0" applyNumberFormat="0" applyBorder="0" applyAlignment="0" applyProtection="0"/>
    <xf numFmtId="0" fontId="64" fillId="63" borderId="0" applyNumberFormat="0" applyBorder="0" applyAlignment="0" applyProtection="0"/>
    <xf numFmtId="0" fontId="16" fillId="66" borderId="0" applyNumberFormat="0" applyBorder="0" applyAlignment="0" applyProtection="0"/>
    <xf numFmtId="0" fontId="65" fillId="67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64" borderId="0" applyNumberFormat="0" applyBorder="0" applyAlignment="0" applyProtection="0"/>
    <xf numFmtId="0" fontId="65" fillId="45" borderId="0" applyNumberFormat="0" applyBorder="0" applyAlignment="0" applyProtection="0"/>
    <xf numFmtId="0" fontId="64" fillId="63" borderId="0" applyNumberFormat="0" applyBorder="0" applyAlignment="0" applyProtection="0"/>
    <xf numFmtId="0" fontId="65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66" borderId="0" applyNumberFormat="0" applyBorder="0" applyAlignment="0" applyProtection="0"/>
    <xf numFmtId="0" fontId="21" fillId="0" borderId="0"/>
    <xf numFmtId="0" fontId="65" fillId="6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5" fillId="46" borderId="0" applyNumberFormat="0" applyBorder="0" applyAlignment="0" applyProtection="0"/>
    <xf numFmtId="0" fontId="16" fillId="25" borderId="0" applyNumberFormat="0" applyBorder="0" applyAlignment="0" applyProtection="0"/>
    <xf numFmtId="0" fontId="65" fillId="67" borderId="0" applyNumberFormat="0" applyBorder="0" applyAlignment="0" applyProtection="0"/>
    <xf numFmtId="0" fontId="65" fillId="45" borderId="0" applyNumberFormat="0" applyBorder="0" applyAlignment="0" applyProtection="0"/>
    <xf numFmtId="0" fontId="16" fillId="70" borderId="0" applyNumberFormat="0" applyBorder="0" applyAlignment="0" applyProtection="0"/>
    <xf numFmtId="0" fontId="16" fillId="29" borderId="0" applyNumberFormat="0" applyBorder="0" applyAlignment="0" applyProtection="0"/>
    <xf numFmtId="0" fontId="75" fillId="39" borderId="35" applyNumberFormat="0" applyAlignment="0" applyProtection="0"/>
    <xf numFmtId="44" fontId="1" fillId="0" borderId="0" applyFont="0" applyFill="0" applyBorder="0" applyAlignment="0" applyProtection="0"/>
    <xf numFmtId="0" fontId="1" fillId="49" borderId="0" applyNumberFormat="0" applyBorder="0" applyAlignment="0" applyProtection="0"/>
    <xf numFmtId="0" fontId="64" fillId="63" borderId="0" applyNumberFormat="0" applyBorder="0" applyAlignment="0" applyProtection="0"/>
    <xf numFmtId="0" fontId="64" fillId="41" borderId="0" applyNumberFormat="0" applyBorder="0" applyAlignment="0" applyProtection="0"/>
    <xf numFmtId="0" fontId="64" fillId="63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65" fillId="64" borderId="0" applyNumberFormat="0" applyBorder="0" applyAlignment="0" applyProtection="0"/>
    <xf numFmtId="0" fontId="65" fillId="41" borderId="0" applyNumberFormat="0" applyBorder="0" applyAlignment="0" applyProtection="0"/>
    <xf numFmtId="0" fontId="65" fillId="65" borderId="0" applyNumberFormat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6" fillId="13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0" fontId="65" fillId="47" borderId="0" applyNumberFormat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44" borderId="35" applyNumberFormat="0" applyAlignment="0" applyProtection="0"/>
    <xf numFmtId="0" fontId="10" fillId="68" borderId="4" applyNumberFormat="0" applyAlignment="0" applyProtection="0"/>
    <xf numFmtId="0" fontId="68" fillId="44" borderId="35" applyNumberFormat="0" applyAlignment="0" applyProtection="0"/>
    <xf numFmtId="0" fontId="69" fillId="69" borderId="36" applyNumberFormat="0" applyAlignment="0" applyProtection="0"/>
    <xf numFmtId="0" fontId="76" fillId="0" borderId="37" applyNumberFormat="0" applyFill="0" applyAlignment="0" applyProtection="0"/>
    <xf numFmtId="0" fontId="74" fillId="0" borderId="0" applyNumberFormat="0" applyFill="0" applyBorder="0" applyAlignment="0" applyProtection="0"/>
    <xf numFmtId="0" fontId="21" fillId="0" borderId="0"/>
    <xf numFmtId="0" fontId="64" fillId="61" borderId="0" applyNumberFormat="0" applyBorder="0" applyAlignment="0" applyProtection="0"/>
    <xf numFmtId="0" fontId="1" fillId="39" borderId="0" applyNumberFormat="0" applyBorder="0" applyAlignment="0" applyProtection="0"/>
    <xf numFmtId="0" fontId="64" fillId="60" borderId="0" applyNumberFormat="0" applyBorder="0" applyAlignment="0" applyProtection="0"/>
    <xf numFmtId="0" fontId="1" fillId="49" borderId="0" applyNumberFormat="0" applyBorder="0" applyAlignment="0" applyProtection="0"/>
    <xf numFmtId="0" fontId="64" fillId="38" borderId="0" applyNumberFormat="0" applyBorder="0" applyAlignment="0" applyProtection="0"/>
    <xf numFmtId="0" fontId="1" fillId="40" borderId="0" applyNumberFormat="0" applyBorder="0" applyAlignment="0" applyProtection="0"/>
    <xf numFmtId="0" fontId="64" fillId="59" borderId="0" applyNumberFormat="0" applyBorder="0" applyAlignment="0" applyProtection="0"/>
    <xf numFmtId="0" fontId="1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62" borderId="0" applyNumberFormat="0" applyBorder="0" applyAlignment="0" applyProtection="0"/>
    <xf numFmtId="0" fontId="64" fillId="61" borderId="0" applyNumberFormat="0" applyBorder="0" applyAlignment="0" applyProtection="0"/>
    <xf numFmtId="0" fontId="64" fillId="60" borderId="0" applyNumberFormat="0" applyBorder="0" applyAlignment="0" applyProtection="0"/>
    <xf numFmtId="0" fontId="64" fillId="38" borderId="0" applyNumberFormat="0" applyBorder="0" applyAlignment="0" applyProtection="0"/>
    <xf numFmtId="0" fontId="64" fillId="59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2" fontId="21" fillId="0" borderId="0" applyFill="0" applyBorder="0" applyAlignment="0" applyProtection="0"/>
    <xf numFmtId="2" fontId="21" fillId="0" borderId="0" applyFill="0" applyBorder="0" applyAlignment="0" applyProtection="0"/>
    <xf numFmtId="0" fontId="73" fillId="0" borderId="39" applyNumberFormat="0" applyFill="0" applyAlignment="0" applyProtection="0"/>
    <xf numFmtId="0" fontId="74" fillId="0" borderId="40" applyNumberFormat="0" applyFill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67" fillId="38" borderId="0" applyNumberFormat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0" fontId="21" fillId="0" borderId="0" applyFill="0" applyBorder="0" applyAlignment="0" applyProtection="0"/>
    <xf numFmtId="170" fontId="21" fillId="0" borderId="0" applyFill="0" applyBorder="0" applyAlignment="0" applyProtection="0"/>
    <xf numFmtId="0" fontId="77" fillId="4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" fillId="4" borderId="0" applyNumberFormat="0" applyBorder="0" applyAlignment="0" applyProtection="0"/>
    <xf numFmtId="0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21" fillId="0" borderId="0"/>
    <xf numFmtId="0" fontId="64" fillId="0" borderId="0"/>
    <xf numFmtId="0" fontId="64" fillId="0" borderId="0"/>
    <xf numFmtId="0" fontId="21" fillId="0" borderId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49" borderId="41" applyNumberFormat="0" applyFont="0" applyAlignment="0" applyProtection="0"/>
    <xf numFmtId="0" fontId="64" fillId="8" borderId="8" applyNumberFormat="0" applyFont="0" applyAlignment="0" applyProtection="0"/>
    <xf numFmtId="0" fontId="21" fillId="49" borderId="41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21" fillId="49" borderId="41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64" fillId="8" borderId="8" applyNumberFormat="0" applyFont="0" applyAlignment="0" applyProtection="0"/>
    <xf numFmtId="0" fontId="21" fillId="49" borderId="41" applyNumberFormat="0" applyFont="0" applyAlignment="0" applyProtection="0"/>
    <xf numFmtId="0" fontId="21" fillId="49" borderId="41" applyNumberFormat="0" applyFont="0" applyAlignment="0" applyProtection="0"/>
    <xf numFmtId="0" fontId="64" fillId="8" borderId="8" applyNumberFormat="0" applyFont="0" applyAlignment="0" applyProtection="0"/>
    <xf numFmtId="0" fontId="78" fillId="44" borderId="42" applyNumberFormat="0" applyAlignment="0" applyProtection="0"/>
    <xf numFmtId="10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3" fontId="21" fillId="0" borderId="0" applyFill="0" applyBorder="0" applyAlignment="0" applyProtection="0"/>
    <xf numFmtId="3" fontId="21" fillId="0" borderId="0" applyFill="0" applyBorder="0" applyAlignment="0" applyProtection="0"/>
    <xf numFmtId="0" fontId="9" fillId="68" borderId="5" applyNumberFormat="0" applyAlignment="0" applyProtection="0"/>
    <xf numFmtId="0" fontId="78" fillId="44" borderId="42" applyNumberFormat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2" fillId="0" borderId="38" applyNumberFormat="0" applyFill="0" applyAlignment="0" applyProtection="0"/>
    <xf numFmtId="0" fontId="89" fillId="0" borderId="2" applyNumberFormat="0" applyFill="0" applyAlignment="0" applyProtection="0"/>
    <xf numFmtId="0" fontId="73" fillId="0" borderId="39" applyNumberFormat="0" applyFill="0" applyAlignment="0" applyProtection="0"/>
    <xf numFmtId="0" fontId="85" fillId="0" borderId="43" applyNumberFormat="0" applyFill="0" applyAlignment="0" applyProtection="0"/>
    <xf numFmtId="0" fontId="74" fillId="0" borderId="4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44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80" fillId="0" borderId="44" applyNumberFormat="0" applyFill="0" applyAlignment="0" applyProtection="0"/>
    <xf numFmtId="0" fontId="80" fillId="0" borderId="44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80" fillId="0" borderId="44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80" fillId="0" borderId="44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21" fillId="0" borderId="46" applyNumberFormat="0" applyFill="0" applyAlignment="0" applyProtection="0"/>
    <xf numFmtId="0" fontId="80" fillId="0" borderId="44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15" fillId="0" borderId="45" applyNumberFormat="0" applyFill="0" applyAlignment="0" applyProtection="0"/>
    <xf numFmtId="0" fontId="2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20">
    <xf numFmtId="0" fontId="0" fillId="0" borderId="0" xfId="0"/>
    <xf numFmtId="0" fontId="0" fillId="33" borderId="0" xfId="0" applyFill="1"/>
    <xf numFmtId="0" fontId="36" fillId="33" borderId="0" xfId="0" applyFont="1" applyFill="1"/>
    <xf numFmtId="0" fontId="37" fillId="33" borderId="53" xfId="0" applyFont="1" applyFill="1" applyBorder="1"/>
    <xf numFmtId="0" fontId="37" fillId="34" borderId="0" xfId="0" applyFont="1" applyFill="1"/>
    <xf numFmtId="0" fontId="37" fillId="34" borderId="54" xfId="0" applyFont="1" applyFill="1" applyBorder="1"/>
    <xf numFmtId="0" fontId="38" fillId="33" borderId="53" xfId="0" applyFont="1" applyFill="1" applyBorder="1" applyAlignment="1">
      <alignment vertical="center"/>
    </xf>
    <xf numFmtId="0" fontId="35" fillId="33" borderId="55" xfId="0" applyFont="1" applyFill="1" applyBorder="1" applyAlignment="1">
      <alignment vertical="center"/>
    </xf>
    <xf numFmtId="0" fontId="37" fillId="34" borderId="61" xfId="0" applyFont="1" applyFill="1" applyBorder="1"/>
    <xf numFmtId="0" fontId="46" fillId="34" borderId="63" xfId="0" applyFont="1" applyFill="1" applyBorder="1" applyAlignment="1">
      <alignment horizontal="center" vertical="center" wrapText="1"/>
    </xf>
    <xf numFmtId="0" fontId="37" fillId="34" borderId="61" xfId="0" applyFont="1" applyFill="1" applyBorder="1" applyAlignment="1">
      <alignment horizontal="left" vertical="center" wrapText="1" indent="1"/>
    </xf>
    <xf numFmtId="0" fontId="37" fillId="34" borderId="0" xfId="0" applyFont="1" applyFill="1" applyAlignment="1">
      <alignment horizontal="left" vertical="center" wrapText="1" indent="1"/>
    </xf>
    <xf numFmtId="0" fontId="37" fillId="34" borderId="54" xfId="0" applyFont="1" applyFill="1" applyBorder="1" applyAlignment="1">
      <alignment horizontal="left" vertical="center" wrapText="1" indent="1"/>
    </xf>
    <xf numFmtId="0" fontId="34" fillId="34" borderId="61" xfId="0" applyFont="1" applyFill="1" applyBorder="1" applyAlignment="1">
      <alignment horizontal="left" indent="1"/>
    </xf>
    <xf numFmtId="0" fontId="35" fillId="34" borderId="0" xfId="0" applyFont="1" applyFill="1" applyAlignment="1">
      <alignment horizontal="left" indent="1"/>
    </xf>
    <xf numFmtId="0" fontId="37" fillId="34" borderId="0" xfId="0" applyFont="1" applyFill="1" applyAlignment="1">
      <alignment horizontal="left" indent="1"/>
    </xf>
    <xf numFmtId="0" fontId="37" fillId="34" borderId="54" xfId="0" applyFont="1" applyFill="1" applyBorder="1" applyAlignment="1">
      <alignment horizontal="left" indent="1"/>
    </xf>
    <xf numFmtId="0" fontId="35" fillId="34" borderId="61" xfId="0" applyFont="1" applyFill="1" applyBorder="1" applyAlignment="1">
      <alignment horizontal="left" indent="1"/>
    </xf>
    <xf numFmtId="0" fontId="39" fillId="34" borderId="0" xfId="0" applyFont="1" applyFill="1" applyAlignment="1">
      <alignment horizontal="left" vertical="center" indent="1"/>
    </xf>
    <xf numFmtId="0" fontId="35" fillId="34" borderId="62" xfId="0" applyFont="1" applyFill="1" applyBorder="1" applyAlignment="1">
      <alignment horizontal="left" vertical="center" indent="1"/>
    </xf>
    <xf numFmtId="0" fontId="35" fillId="34" borderId="56" xfId="0" applyFont="1" applyFill="1" applyBorder="1" applyAlignment="1">
      <alignment horizontal="left" vertical="center" indent="1"/>
    </xf>
    <xf numFmtId="0" fontId="35" fillId="34" borderId="57" xfId="0" applyFont="1" applyFill="1" applyBorder="1" applyAlignment="1">
      <alignment horizontal="left" vertical="center" indent="1"/>
    </xf>
    <xf numFmtId="0" fontId="43" fillId="33" borderId="0" xfId="0" applyFont="1" applyFill="1" applyProtection="1">
      <protection locked="0"/>
    </xf>
    <xf numFmtId="0" fontId="44" fillId="33" borderId="0" xfId="0" applyFont="1" applyFill="1" applyProtection="1">
      <protection locked="0"/>
    </xf>
    <xf numFmtId="0" fontId="43" fillId="33" borderId="47" xfId="0" applyFont="1" applyFill="1" applyBorder="1" applyProtection="1">
      <protection locked="0"/>
    </xf>
    <xf numFmtId="0" fontId="43" fillId="0" borderId="47" xfId="0" applyFont="1" applyBorder="1" applyProtection="1">
      <protection locked="0"/>
    </xf>
    <xf numFmtId="0" fontId="43" fillId="0" borderId="0" xfId="0" applyFont="1" applyProtection="1">
      <protection locked="0"/>
    </xf>
    <xf numFmtId="0" fontId="17" fillId="33" borderId="0" xfId="0" applyFont="1" applyFill="1" applyAlignment="1" applyProtection="1">
      <alignment vertical="center"/>
      <protection locked="0"/>
    </xf>
    <xf numFmtId="0" fontId="17" fillId="33" borderId="47" xfId="0" applyFont="1" applyFill="1" applyBorder="1" applyAlignment="1" applyProtection="1">
      <alignment vertical="center"/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43" fillId="34" borderId="31" xfId="0" applyFont="1" applyFill="1" applyBorder="1" applyProtection="1">
      <protection locked="0"/>
    </xf>
    <xf numFmtId="0" fontId="43" fillId="34" borderId="25" xfId="0" applyFont="1" applyFill="1" applyBorder="1" applyProtection="1">
      <protection locked="0"/>
    </xf>
    <xf numFmtId="0" fontId="43" fillId="0" borderId="30" xfId="0" applyFont="1" applyBorder="1" applyAlignment="1" applyProtection="1">
      <alignment horizontal="left" vertical="center" indent="1"/>
      <protection locked="0"/>
    </xf>
    <xf numFmtId="0" fontId="43" fillId="34" borderId="26" xfId="0" applyFont="1" applyFill="1" applyBorder="1" applyProtection="1">
      <protection locked="0"/>
    </xf>
    <xf numFmtId="0" fontId="43" fillId="34" borderId="32" xfId="0" applyFont="1" applyFill="1" applyBorder="1" applyProtection="1">
      <protection locked="0"/>
    </xf>
    <xf numFmtId="0" fontId="47" fillId="34" borderId="34" xfId="0" applyFont="1" applyFill="1" applyBorder="1" applyAlignment="1" applyProtection="1">
      <alignment horizontal="right" vertical="center" indent="1"/>
      <protection locked="0"/>
    </xf>
    <xf numFmtId="0" fontId="18" fillId="33" borderId="0" xfId="0" applyFont="1" applyFill="1" applyProtection="1">
      <protection locked="0"/>
    </xf>
    <xf numFmtId="0" fontId="62" fillId="33" borderId="0" xfId="0" applyFont="1" applyFill="1" applyAlignment="1" applyProtection="1">
      <alignment horizontal="center"/>
      <protection locked="0"/>
    </xf>
    <xf numFmtId="0" fontId="43" fillId="33" borderId="0" xfId="0" applyFont="1" applyFill="1" applyAlignment="1" applyProtection="1">
      <alignment horizontal="left"/>
      <protection locked="0"/>
    </xf>
    <xf numFmtId="0" fontId="51" fillId="36" borderId="22" xfId="0" applyFont="1" applyFill="1" applyBorder="1" applyProtection="1">
      <protection locked="0"/>
    </xf>
    <xf numFmtId="0" fontId="43" fillId="33" borderId="0" xfId="0" applyFont="1" applyFill="1" applyAlignment="1" applyProtection="1">
      <alignment vertical="center"/>
      <protection locked="0"/>
    </xf>
    <xf numFmtId="0" fontId="43" fillId="33" borderId="47" xfId="0" applyFont="1" applyFill="1" applyBorder="1" applyAlignment="1" applyProtection="1">
      <alignment vertical="center"/>
      <protection locked="0"/>
    </xf>
    <xf numFmtId="0" fontId="17" fillId="33" borderId="47" xfId="0" applyFont="1" applyFill="1" applyBorder="1" applyProtection="1">
      <protection locked="0"/>
    </xf>
    <xf numFmtId="0" fontId="17" fillId="33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7" fillId="0" borderId="47" xfId="0" applyFont="1" applyBorder="1" applyProtection="1">
      <protection locked="0"/>
    </xf>
    <xf numFmtId="0" fontId="34" fillId="34" borderId="0" xfId="0" applyFont="1" applyFill="1" applyAlignment="1">
      <alignment horizontal="left" vertical="center"/>
    </xf>
    <xf numFmtId="0" fontId="43" fillId="33" borderId="0" xfId="0" applyFont="1" applyFill="1" applyAlignment="1" applyProtection="1">
      <alignment horizontal="center"/>
      <protection locked="0"/>
    </xf>
    <xf numFmtId="0" fontId="43" fillId="34" borderId="31" xfId="0" applyFont="1" applyFill="1" applyBorder="1" applyAlignment="1" applyProtection="1">
      <alignment horizontal="center"/>
      <protection locked="0"/>
    </xf>
    <xf numFmtId="0" fontId="43" fillId="34" borderId="32" xfId="0" applyFont="1" applyFill="1" applyBorder="1" applyAlignment="1" applyProtection="1">
      <alignment horizontal="center"/>
      <protection locked="0"/>
    </xf>
    <xf numFmtId="0" fontId="17" fillId="33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43" fillId="33" borderId="65" xfId="0" applyFont="1" applyFill="1" applyBorder="1" applyProtection="1">
      <protection locked="0"/>
    </xf>
    <xf numFmtId="0" fontId="43" fillId="34" borderId="69" xfId="0" applyFont="1" applyFill="1" applyBorder="1" applyProtection="1">
      <protection locked="0"/>
    </xf>
    <xf numFmtId="0" fontId="47" fillId="0" borderId="70" xfId="0" applyFont="1" applyBorder="1" applyAlignment="1" applyProtection="1">
      <alignment horizontal="center" vertical="center"/>
      <protection locked="0"/>
    </xf>
    <xf numFmtId="164" fontId="47" fillId="0" borderId="91" xfId="0" applyNumberFormat="1" applyFont="1" applyBorder="1" applyAlignment="1" applyProtection="1">
      <alignment horizontal="center" vertical="center"/>
      <protection locked="0"/>
    </xf>
    <xf numFmtId="0" fontId="94" fillId="34" borderId="90" xfId="0" applyFont="1" applyFill="1" applyBorder="1" applyAlignment="1">
      <alignment horizontal="right" vertical="center" indent="1"/>
    </xf>
    <xf numFmtId="0" fontId="97" fillId="33" borderId="0" xfId="0" applyFont="1" applyFill="1" applyAlignment="1" applyProtection="1">
      <alignment horizontal="right"/>
      <protection locked="0"/>
    </xf>
    <xf numFmtId="165" fontId="43" fillId="33" borderId="0" xfId="0" applyNumberFormat="1" applyFont="1" applyFill="1" applyProtection="1">
      <protection locked="0"/>
    </xf>
    <xf numFmtId="0" fontId="61" fillId="33" borderId="0" xfId="0" applyFont="1" applyFill="1" applyAlignment="1" applyProtection="1">
      <alignment horizontal="center" vertical="center"/>
      <protection locked="0"/>
    </xf>
    <xf numFmtId="0" fontId="52" fillId="33" borderId="0" xfId="0" applyFont="1" applyFill="1" applyAlignment="1" applyProtection="1">
      <alignment horizontal="center" vertical="center" wrapText="1"/>
      <protection locked="0"/>
    </xf>
    <xf numFmtId="164" fontId="53" fillId="33" borderId="0" xfId="0" applyNumberFormat="1" applyFont="1" applyFill="1" applyAlignment="1" applyProtection="1">
      <alignment horizontal="center" vertical="center" wrapText="1"/>
      <protection locked="0"/>
    </xf>
    <xf numFmtId="9" fontId="53" fillId="33" borderId="0" xfId="0" applyNumberFormat="1" applyFont="1" applyFill="1" applyAlignment="1" applyProtection="1">
      <alignment horizontal="center" vertical="center" wrapText="1"/>
      <protection locked="0"/>
    </xf>
    <xf numFmtId="0" fontId="45" fillId="33" borderId="0" xfId="0" applyFont="1" applyFill="1" applyAlignment="1" applyProtection="1">
      <alignment horizontal="center" vertical="center" wrapText="1"/>
      <protection locked="0"/>
    </xf>
    <xf numFmtId="0" fontId="100" fillId="33" borderId="0" xfId="0" applyFont="1" applyFill="1" applyProtection="1">
      <protection locked="0"/>
    </xf>
    <xf numFmtId="0" fontId="98" fillId="33" borderId="112" xfId="0" applyFont="1" applyFill="1" applyBorder="1" applyProtection="1">
      <protection locked="0"/>
    </xf>
    <xf numFmtId="0" fontId="102" fillId="33" borderId="0" xfId="0" applyFont="1" applyFill="1" applyAlignment="1" applyProtection="1">
      <alignment vertical="center"/>
      <protection locked="0"/>
    </xf>
    <xf numFmtId="0" fontId="102" fillId="33" borderId="64" xfId="0" applyFont="1" applyFill="1" applyBorder="1" applyAlignment="1" applyProtection="1">
      <alignment vertical="center"/>
      <protection locked="0"/>
    </xf>
    <xf numFmtId="0" fontId="102" fillId="33" borderId="47" xfId="0" applyFont="1" applyFill="1" applyBorder="1" applyAlignment="1" applyProtection="1">
      <alignment vertical="center"/>
      <protection locked="0"/>
    </xf>
    <xf numFmtId="0" fontId="102" fillId="33" borderId="0" xfId="0" applyFont="1" applyFill="1" applyAlignment="1" applyProtection="1">
      <alignment horizontal="center" vertical="center"/>
      <protection locked="0"/>
    </xf>
    <xf numFmtId="165" fontId="102" fillId="33" borderId="0" xfId="0" applyNumberFormat="1" applyFont="1" applyFill="1" applyAlignment="1" applyProtection="1">
      <alignment vertical="center"/>
      <protection locked="0"/>
    </xf>
    <xf numFmtId="0" fontId="43" fillId="33" borderId="64" xfId="0" applyFont="1" applyFill="1" applyBorder="1" applyProtection="1">
      <protection locked="0"/>
    </xf>
    <xf numFmtId="0" fontId="43" fillId="33" borderId="64" xfId="0" applyFont="1" applyFill="1" applyBorder="1" applyAlignment="1" applyProtection="1">
      <alignment vertical="center"/>
      <protection locked="0"/>
    </xf>
    <xf numFmtId="44" fontId="103" fillId="73" borderId="118" xfId="1" applyFont="1" applyFill="1" applyBorder="1" applyAlignment="1">
      <alignment horizontal="right" vertical="center"/>
    </xf>
    <xf numFmtId="44" fontId="104" fillId="34" borderId="119" xfId="1" applyFont="1" applyFill="1" applyBorder="1" applyAlignment="1">
      <alignment horizontal="right" vertical="center"/>
    </xf>
    <xf numFmtId="0" fontId="106" fillId="33" borderId="0" xfId="0" applyFont="1" applyFill="1"/>
    <xf numFmtId="0" fontId="106" fillId="33" borderId="114" xfId="0" applyFont="1" applyFill="1" applyBorder="1"/>
    <xf numFmtId="0" fontId="107" fillId="33" borderId="0" xfId="0" applyFont="1" applyFill="1"/>
    <xf numFmtId="0" fontId="95" fillId="33" borderId="0" xfId="0" applyFont="1" applyFill="1"/>
    <xf numFmtId="44" fontId="108" fillId="33" borderId="0" xfId="1" quotePrefix="1" applyFont="1" applyFill="1" applyBorder="1" applyAlignment="1">
      <alignment horizontal="center" vertical="center" wrapText="1" readingOrder="1"/>
    </xf>
    <xf numFmtId="44" fontId="108" fillId="33" borderId="0" xfId="1" applyFont="1" applyFill="1" applyBorder="1" applyAlignment="1">
      <alignment horizontal="center" vertical="center" wrapText="1" readingOrder="1"/>
    </xf>
    <xf numFmtId="8" fontId="108" fillId="33" borderId="0" xfId="1" applyNumberFormat="1" applyFont="1" applyFill="1" applyBorder="1" applyAlignment="1">
      <alignment horizontal="center" vertical="center" wrapText="1" readingOrder="1"/>
    </xf>
    <xf numFmtId="8" fontId="109" fillId="33" borderId="0" xfId="0" applyNumberFormat="1" applyFont="1" applyFill="1" applyAlignment="1">
      <alignment vertical="center"/>
    </xf>
    <xf numFmtId="44" fontId="109" fillId="33" borderId="0" xfId="0" applyNumberFormat="1" applyFont="1" applyFill="1" applyAlignment="1">
      <alignment vertical="center"/>
    </xf>
    <xf numFmtId="0" fontId="112" fillId="0" borderId="103" xfId="0" applyFont="1" applyBorder="1" applyAlignment="1" applyProtection="1">
      <alignment vertical="center"/>
      <protection locked="0"/>
    </xf>
    <xf numFmtId="9" fontId="103" fillId="0" borderId="133" xfId="1" applyNumberFormat="1" applyFont="1" applyFill="1" applyBorder="1" applyAlignment="1">
      <alignment horizontal="center" vertical="center"/>
    </xf>
    <xf numFmtId="8" fontId="103" fillId="73" borderId="141" xfId="1" applyNumberFormat="1" applyFont="1" applyFill="1" applyBorder="1" applyAlignment="1">
      <alignment horizontal="right" vertical="center"/>
    </xf>
    <xf numFmtId="8" fontId="103" fillId="73" borderId="142" xfId="1" applyNumberFormat="1" applyFont="1" applyFill="1" applyBorder="1" applyAlignment="1">
      <alignment horizontal="right" vertical="center"/>
    </xf>
    <xf numFmtId="8" fontId="103" fillId="36" borderId="142" xfId="1" applyNumberFormat="1" applyFont="1" applyFill="1" applyBorder="1" applyAlignment="1">
      <alignment horizontal="right" vertical="center"/>
    </xf>
    <xf numFmtId="8" fontId="104" fillId="34" borderId="143" xfId="1" applyNumberFormat="1" applyFont="1" applyFill="1" applyBorder="1" applyAlignment="1">
      <alignment horizontal="right" vertical="center"/>
    </xf>
    <xf numFmtId="8" fontId="103" fillId="73" borderId="144" xfId="1" applyNumberFormat="1" applyFont="1" applyFill="1" applyBorder="1" applyAlignment="1">
      <alignment horizontal="right" vertical="center"/>
    </xf>
    <xf numFmtId="8" fontId="103" fillId="36" borderId="146" xfId="1" applyNumberFormat="1" applyFont="1" applyFill="1" applyBorder="1" applyAlignment="1">
      <alignment horizontal="right" vertical="center"/>
    </xf>
    <xf numFmtId="0" fontId="96" fillId="34" borderId="135" xfId="0" applyFont="1" applyFill="1" applyBorder="1" applyAlignment="1">
      <alignment horizontal="center" vertical="center" wrapText="1"/>
    </xf>
    <xf numFmtId="0" fontId="96" fillId="36" borderId="136" xfId="0" applyFont="1" applyFill="1" applyBorder="1" applyAlignment="1">
      <alignment horizontal="center" vertical="center" wrapText="1"/>
    </xf>
    <xf numFmtId="0" fontId="96" fillId="36" borderId="137" xfId="0" applyFont="1" applyFill="1" applyBorder="1" applyAlignment="1">
      <alignment horizontal="center" vertical="center" wrapText="1"/>
    </xf>
    <xf numFmtId="8" fontId="103" fillId="36" borderId="145" xfId="1" applyNumberFormat="1" applyFont="1" applyFill="1" applyBorder="1" applyAlignment="1">
      <alignment horizontal="right" vertical="center"/>
    </xf>
    <xf numFmtId="0" fontId="40" fillId="33" borderId="0" xfId="0" applyFont="1" applyFill="1" applyAlignment="1" applyProtection="1">
      <alignment horizontal="center" vertical="center"/>
      <protection locked="0"/>
    </xf>
    <xf numFmtId="165" fontId="40" fillId="33" borderId="0" xfId="0" applyNumberFormat="1" applyFont="1" applyFill="1" applyAlignment="1" applyProtection="1">
      <alignment horizontal="center" vertical="center"/>
      <protection locked="0"/>
    </xf>
    <xf numFmtId="165" fontId="90" fillId="33" borderId="0" xfId="0" applyNumberFormat="1" applyFont="1" applyFill="1" applyAlignment="1" applyProtection="1">
      <alignment horizontal="center" vertical="center"/>
      <protection locked="0"/>
    </xf>
    <xf numFmtId="0" fontId="96" fillId="34" borderId="134" xfId="0" applyFont="1" applyFill="1" applyBorder="1" applyAlignment="1">
      <alignment horizontal="center" vertical="center" wrapText="1"/>
    </xf>
    <xf numFmtId="0" fontId="96" fillId="34" borderId="138" xfId="0" applyFont="1" applyFill="1" applyBorder="1" applyAlignment="1">
      <alignment horizontal="center" vertical="center" wrapText="1"/>
    </xf>
    <xf numFmtId="0" fontId="96" fillId="34" borderId="139" xfId="0" applyFont="1" applyFill="1" applyBorder="1" applyAlignment="1">
      <alignment horizontal="center" vertical="center" wrapText="1"/>
    </xf>
    <xf numFmtId="0" fontId="96" fillId="36" borderId="139" xfId="0" applyFont="1" applyFill="1" applyBorder="1" applyAlignment="1">
      <alignment horizontal="center" vertical="center" wrapText="1"/>
    </xf>
    <xf numFmtId="0" fontId="96" fillId="34" borderId="140" xfId="0" applyFont="1" applyFill="1" applyBorder="1" applyAlignment="1">
      <alignment horizontal="center" vertical="center" wrapText="1"/>
    </xf>
    <xf numFmtId="0" fontId="96" fillId="34" borderId="99" xfId="0" applyFont="1" applyFill="1" applyBorder="1" applyAlignment="1">
      <alignment horizontal="center" vertical="center" wrapText="1"/>
    </xf>
    <xf numFmtId="0" fontId="96" fillId="34" borderId="100" xfId="0" applyFont="1" applyFill="1" applyBorder="1" applyAlignment="1">
      <alignment horizontal="center" vertical="center" wrapText="1"/>
    </xf>
    <xf numFmtId="0" fontId="96" fillId="34" borderId="117" xfId="0" applyFont="1" applyFill="1" applyBorder="1" applyAlignment="1">
      <alignment horizontal="center" vertical="center" wrapText="1"/>
    </xf>
    <xf numFmtId="0" fontId="40" fillId="33" borderId="64" xfId="0" applyFont="1" applyFill="1" applyBorder="1" applyAlignment="1" applyProtection="1">
      <alignment horizontal="center" vertical="center"/>
      <protection locked="0"/>
    </xf>
    <xf numFmtId="0" fontId="40" fillId="33" borderId="47" xfId="0" applyFont="1" applyFill="1" applyBorder="1" applyAlignment="1" applyProtection="1">
      <alignment horizontal="center" vertical="center"/>
      <protection locked="0"/>
    </xf>
    <xf numFmtId="0" fontId="0" fillId="33" borderId="0" xfId="0" applyFill="1" applyProtection="1">
      <protection locked="0"/>
    </xf>
    <xf numFmtId="0" fontId="0" fillId="33" borderId="0" xfId="0" applyFill="1" applyAlignment="1" applyProtection="1">
      <alignment horizontal="left"/>
      <protection locked="0"/>
    </xf>
    <xf numFmtId="0" fontId="17" fillId="33" borderId="0" xfId="0" applyFont="1" applyFill="1" applyAlignment="1" applyProtection="1">
      <alignment horizontal="left"/>
      <protection locked="0"/>
    </xf>
    <xf numFmtId="0" fontId="40" fillId="33" borderId="0" xfId="0" applyFont="1" applyFill="1" applyProtection="1">
      <protection locked="0"/>
    </xf>
    <xf numFmtId="0" fontId="41" fillId="34" borderId="163" xfId="0" applyFont="1" applyFill="1" applyBorder="1" applyAlignment="1" applyProtection="1">
      <alignment horizontal="center" vertical="center"/>
      <protection locked="0"/>
    </xf>
    <xf numFmtId="0" fontId="43" fillId="34" borderId="164" xfId="0" applyFont="1" applyFill="1" applyBorder="1" applyProtection="1">
      <protection locked="0"/>
    </xf>
    <xf numFmtId="0" fontId="43" fillId="34" borderId="0" xfId="0" applyFont="1" applyFill="1" applyProtection="1">
      <protection locked="0"/>
    </xf>
    <xf numFmtId="0" fontId="40" fillId="34" borderId="0" xfId="0" applyFont="1" applyFill="1" applyProtection="1">
      <protection locked="0"/>
    </xf>
    <xf numFmtId="0" fontId="40" fillId="34" borderId="162" xfId="0" applyFont="1" applyFill="1" applyBorder="1" applyProtection="1">
      <protection locked="0"/>
    </xf>
    <xf numFmtId="0" fontId="42" fillId="33" borderId="0" xfId="0" applyFont="1" applyFill="1" applyProtection="1">
      <protection locked="0"/>
    </xf>
    <xf numFmtId="0" fontId="40" fillId="0" borderId="0" xfId="0" applyFont="1" applyProtection="1">
      <protection locked="0"/>
    </xf>
    <xf numFmtId="0" fontId="41" fillId="34" borderId="166" xfId="0" applyFont="1" applyFill="1" applyBorder="1" applyAlignment="1" applyProtection="1">
      <alignment horizontal="center" vertical="center"/>
      <protection locked="0"/>
    </xf>
    <xf numFmtId="0" fontId="41" fillId="0" borderId="167" xfId="0" applyFont="1" applyBorder="1" applyAlignment="1" applyProtection="1">
      <alignment vertical="center"/>
      <protection locked="0"/>
    </xf>
    <xf numFmtId="0" fontId="43" fillId="34" borderId="168" xfId="0" applyFont="1" applyFill="1" applyBorder="1" applyProtection="1">
      <protection locked="0"/>
    </xf>
    <xf numFmtId="0" fontId="43" fillId="34" borderId="169" xfId="0" applyFont="1" applyFill="1" applyBorder="1" applyProtection="1">
      <protection locked="0"/>
    </xf>
    <xf numFmtId="0" fontId="48" fillId="34" borderId="170" xfId="0" applyFont="1" applyFill="1" applyBorder="1" applyAlignment="1" applyProtection="1">
      <alignment horizontal="right" vertical="center" indent="1"/>
      <protection locked="0"/>
    </xf>
    <xf numFmtId="164" fontId="47" fillId="0" borderId="171" xfId="0" applyNumberFormat="1" applyFont="1" applyBorder="1" applyAlignment="1" applyProtection="1">
      <alignment horizontal="center" vertical="center"/>
      <protection locked="0"/>
    </xf>
    <xf numFmtId="0" fontId="47" fillId="34" borderId="172" xfId="0" applyFont="1" applyFill="1" applyBorder="1" applyAlignment="1" applyProtection="1">
      <alignment horizontal="right" vertical="center" indent="1"/>
      <protection locked="0"/>
    </xf>
    <xf numFmtId="0" fontId="47" fillId="0" borderId="173" xfId="0" applyFont="1" applyBorder="1" applyAlignment="1" applyProtection="1">
      <alignment horizontal="center" vertical="center"/>
      <protection locked="0"/>
    </xf>
    <xf numFmtId="0" fontId="40" fillId="34" borderId="174" xfId="0" applyFont="1" applyFill="1" applyBorder="1" applyProtection="1">
      <protection locked="0"/>
    </xf>
    <xf numFmtId="0" fontId="40" fillId="34" borderId="169" xfId="0" applyFont="1" applyFill="1" applyBorder="1" applyProtection="1">
      <protection locked="0"/>
    </xf>
    <xf numFmtId="0" fontId="40" fillId="34" borderId="175" xfId="0" applyFont="1" applyFill="1" applyBorder="1" applyProtection="1">
      <protection locked="0"/>
    </xf>
    <xf numFmtId="0" fontId="60" fillId="33" borderId="0" xfId="0" applyFont="1" applyFill="1" applyProtection="1">
      <protection locked="0"/>
    </xf>
    <xf numFmtId="3" fontId="54" fillId="36" borderId="180" xfId="0" applyNumberFormat="1" applyFont="1" applyFill="1" applyBorder="1" applyAlignment="1" applyProtection="1">
      <alignment horizontal="right" vertical="top" indent="2"/>
      <protection locked="0"/>
    </xf>
    <xf numFmtId="0" fontId="55" fillId="36" borderId="181" xfId="0" applyFont="1" applyFill="1" applyBorder="1" applyAlignment="1" applyProtection="1">
      <alignment vertical="top" wrapText="1"/>
      <protection locked="0"/>
    </xf>
    <xf numFmtId="0" fontId="122" fillId="36" borderId="181" xfId="0" applyFont="1" applyFill="1" applyBorder="1" applyAlignment="1" applyProtection="1">
      <alignment horizontal="left" vertical="top" wrapText="1"/>
      <protection locked="0"/>
    </xf>
    <xf numFmtId="0" fontId="122" fillId="36" borderId="182" xfId="0" applyFont="1" applyFill="1" applyBorder="1" applyAlignment="1" applyProtection="1">
      <alignment horizontal="left" vertical="top" wrapText="1"/>
      <protection locked="0"/>
    </xf>
    <xf numFmtId="0" fontId="122" fillId="36" borderId="182" xfId="0" applyFont="1" applyFill="1" applyBorder="1" applyAlignment="1" applyProtection="1">
      <alignment vertical="top" wrapText="1"/>
      <protection locked="0"/>
    </xf>
    <xf numFmtId="0" fontId="54" fillId="36" borderId="182" xfId="0" applyFont="1" applyFill="1" applyBorder="1" applyAlignment="1" applyProtection="1">
      <alignment horizontal="right" vertical="top"/>
      <protection locked="0"/>
    </xf>
    <xf numFmtId="0" fontId="54" fillId="36" borderId="182" xfId="1" applyNumberFormat="1" applyFont="1" applyFill="1" applyBorder="1" applyAlignment="1" applyProtection="1">
      <alignment horizontal="center" vertical="top"/>
      <protection locked="0"/>
    </xf>
    <xf numFmtId="9" fontId="122" fillId="36" borderId="183" xfId="1491" applyFont="1" applyFill="1" applyBorder="1" applyAlignment="1" applyProtection="1">
      <alignment horizontal="center" vertical="top"/>
      <protection locked="0"/>
    </xf>
    <xf numFmtId="3" fontId="54" fillId="36" borderId="184" xfId="0" applyNumberFormat="1" applyFont="1" applyFill="1" applyBorder="1" applyAlignment="1" applyProtection="1">
      <alignment horizontal="right" vertical="top" indent="2"/>
      <protection locked="0"/>
    </xf>
    <xf numFmtId="0" fontId="55" fillId="36" borderId="157" xfId="0" applyFont="1" applyFill="1" applyBorder="1" applyAlignment="1" applyProtection="1">
      <alignment vertical="top" wrapText="1"/>
      <protection locked="0"/>
    </xf>
    <xf numFmtId="0" fontId="122" fillId="36" borderId="157" xfId="0" applyFont="1" applyFill="1" applyBorder="1" applyAlignment="1" applyProtection="1">
      <alignment horizontal="left" vertical="top" wrapText="1"/>
      <protection locked="0"/>
    </xf>
    <xf numFmtId="0" fontId="122" fillId="36" borderId="157" xfId="0" applyFont="1" applyFill="1" applyBorder="1" applyAlignment="1" applyProtection="1">
      <alignment vertical="top" wrapText="1"/>
      <protection locked="0"/>
    </xf>
    <xf numFmtId="0" fontId="122" fillId="36" borderId="185" xfId="0" applyFont="1" applyFill="1" applyBorder="1" applyAlignment="1" applyProtection="1">
      <alignment vertical="top" wrapText="1"/>
      <protection locked="0"/>
    </xf>
    <xf numFmtId="0" fontId="122" fillId="36" borderId="186" xfId="0" applyFont="1" applyFill="1" applyBorder="1" applyAlignment="1" applyProtection="1">
      <alignment horizontal="left" vertical="top" wrapText="1"/>
      <protection locked="0"/>
    </xf>
    <xf numFmtId="0" fontId="122" fillId="36" borderId="187" xfId="0" applyFont="1" applyFill="1" applyBorder="1" applyAlignment="1" applyProtection="1">
      <alignment horizontal="left" vertical="top" wrapText="1"/>
      <protection locked="0"/>
    </xf>
    <xf numFmtId="0" fontId="122" fillId="36" borderId="187" xfId="0" applyFont="1" applyFill="1" applyBorder="1" applyAlignment="1" applyProtection="1">
      <alignment vertical="top" wrapText="1"/>
      <protection locked="0"/>
    </xf>
    <xf numFmtId="0" fontId="54" fillId="36" borderId="187" xfId="0" applyFont="1" applyFill="1" applyBorder="1" applyAlignment="1" applyProtection="1">
      <alignment horizontal="right" vertical="top"/>
      <protection locked="0"/>
    </xf>
    <xf numFmtId="0" fontId="54" fillId="36" borderId="187" xfId="1" applyNumberFormat="1" applyFont="1" applyFill="1" applyBorder="1" applyAlignment="1" applyProtection="1">
      <alignment horizontal="center" vertical="top"/>
      <protection locked="0"/>
    </xf>
    <xf numFmtId="44" fontId="122" fillId="36" borderId="188" xfId="1491" applyNumberFormat="1" applyFont="1" applyFill="1" applyBorder="1" applyAlignment="1" applyProtection="1">
      <alignment horizontal="center" vertical="top"/>
      <protection locked="0"/>
    </xf>
    <xf numFmtId="9" fontId="122" fillId="36" borderId="189" xfId="1491" applyFont="1" applyFill="1" applyBorder="1" applyAlignment="1" applyProtection="1">
      <alignment horizontal="center" vertical="top"/>
      <protection locked="0"/>
    </xf>
    <xf numFmtId="0" fontId="122" fillId="36" borderId="190" xfId="0" applyFont="1" applyFill="1" applyBorder="1" applyAlignment="1" applyProtection="1">
      <alignment horizontal="left" vertical="top" wrapText="1"/>
      <protection locked="0"/>
    </xf>
    <xf numFmtId="0" fontId="122" fillId="36" borderId="191" xfId="0" applyFont="1" applyFill="1" applyBorder="1" applyAlignment="1" applyProtection="1">
      <alignment horizontal="left" vertical="top" wrapText="1"/>
      <protection locked="0"/>
    </xf>
    <xf numFmtId="0" fontId="122" fillId="36" borderId="191" xfId="0" applyFont="1" applyFill="1" applyBorder="1" applyAlignment="1" applyProtection="1">
      <alignment vertical="top" wrapText="1"/>
      <protection locked="0"/>
    </xf>
    <xf numFmtId="0" fontId="54" fillId="36" borderId="191" xfId="0" applyFont="1" applyFill="1" applyBorder="1" applyAlignment="1" applyProtection="1">
      <alignment horizontal="right" vertical="top"/>
      <protection locked="0"/>
    </xf>
    <xf numFmtId="0" fontId="54" fillId="36" borderId="191" xfId="1" applyNumberFormat="1" applyFont="1" applyFill="1" applyBorder="1" applyAlignment="1" applyProtection="1">
      <alignment horizontal="center" vertical="top"/>
      <protection locked="0"/>
    </xf>
    <xf numFmtId="44" fontId="122" fillId="36" borderId="192" xfId="1491" applyNumberFormat="1" applyFont="1" applyFill="1" applyBorder="1" applyAlignment="1" applyProtection="1">
      <alignment horizontal="center" vertical="top"/>
      <protection locked="0"/>
    </xf>
    <xf numFmtId="9" fontId="122" fillId="36" borderId="193" xfId="1491" applyFont="1" applyFill="1" applyBorder="1" applyAlignment="1" applyProtection="1">
      <alignment horizontal="center" vertical="top"/>
      <protection locked="0"/>
    </xf>
    <xf numFmtId="0" fontId="122" fillId="36" borderId="194" xfId="0" applyFont="1" applyFill="1" applyBorder="1" applyAlignment="1" applyProtection="1">
      <alignment horizontal="left" vertical="top" wrapText="1"/>
      <protection locked="0"/>
    </xf>
    <xf numFmtId="0" fontId="122" fillId="36" borderId="194" xfId="0" applyFont="1" applyFill="1" applyBorder="1" applyAlignment="1" applyProtection="1">
      <alignment vertical="top" wrapText="1"/>
      <protection locked="0"/>
    </xf>
    <xf numFmtId="0" fontId="54" fillId="36" borderId="194" xfId="0" applyFont="1" applyFill="1" applyBorder="1" applyAlignment="1" applyProtection="1">
      <alignment horizontal="right" vertical="top"/>
      <protection locked="0"/>
    </xf>
    <xf numFmtId="0" fontId="54" fillId="36" borderId="194" xfId="1" applyNumberFormat="1" applyFont="1" applyFill="1" applyBorder="1" applyAlignment="1" applyProtection="1">
      <alignment horizontal="center" vertical="top"/>
      <protection locked="0"/>
    </xf>
    <xf numFmtId="9" fontId="122" fillId="36" borderId="196" xfId="1491" applyFont="1" applyFill="1" applyBorder="1" applyAlignment="1" applyProtection="1">
      <alignment horizontal="center" vertical="top"/>
      <protection locked="0"/>
    </xf>
    <xf numFmtId="44" fontId="122" fillId="36" borderId="197" xfId="1491" applyNumberFormat="1" applyFont="1" applyFill="1" applyBorder="1" applyAlignment="1" applyProtection="1">
      <alignment horizontal="center" vertical="top"/>
      <protection locked="0"/>
    </xf>
    <xf numFmtId="9" fontId="122" fillId="36" borderId="192" xfId="1491" applyFont="1" applyFill="1" applyBorder="1" applyAlignment="1" applyProtection="1">
      <alignment horizontal="center" vertical="top"/>
      <protection locked="0"/>
    </xf>
    <xf numFmtId="44" fontId="122" fillId="36" borderId="198" xfId="1491" applyNumberFormat="1" applyFont="1" applyFill="1" applyBorder="1" applyAlignment="1" applyProtection="1">
      <alignment horizontal="center" vertical="top"/>
      <protection locked="0"/>
    </xf>
    <xf numFmtId="9" fontId="122" fillId="36" borderId="195" xfId="1491" applyFont="1" applyFill="1" applyBorder="1" applyAlignment="1" applyProtection="1">
      <alignment horizontal="center" vertical="top"/>
      <protection locked="0"/>
    </xf>
    <xf numFmtId="3" fontId="54" fillId="36" borderId="199" xfId="0" applyNumberFormat="1" applyFont="1" applyFill="1" applyBorder="1" applyAlignment="1" applyProtection="1">
      <alignment horizontal="right" vertical="top" indent="2"/>
      <protection locked="0"/>
    </xf>
    <xf numFmtId="0" fontId="55" fillId="36" borderId="200" xfId="0" applyFont="1" applyFill="1" applyBorder="1" applyAlignment="1" applyProtection="1">
      <alignment vertical="top" wrapText="1"/>
      <protection locked="0"/>
    </xf>
    <xf numFmtId="0" fontId="122" fillId="36" borderId="200" xfId="0" applyFont="1" applyFill="1" applyBorder="1" applyAlignment="1" applyProtection="1">
      <alignment horizontal="left" vertical="top" wrapText="1"/>
      <protection locked="0"/>
    </xf>
    <xf numFmtId="0" fontId="122" fillId="36" borderId="200" xfId="0" applyFont="1" applyFill="1" applyBorder="1" applyAlignment="1" applyProtection="1">
      <alignment vertical="top" wrapText="1"/>
      <protection locked="0"/>
    </xf>
    <xf numFmtId="0" fontId="122" fillId="36" borderId="201" xfId="0" applyFont="1" applyFill="1" applyBorder="1" applyAlignment="1" applyProtection="1">
      <alignment horizontal="left" vertical="top" wrapText="1"/>
      <protection locked="0"/>
    </xf>
    <xf numFmtId="0" fontId="122" fillId="36" borderId="201" xfId="0" applyFont="1" applyFill="1" applyBorder="1" applyAlignment="1" applyProtection="1">
      <alignment vertical="top" wrapText="1"/>
      <protection locked="0"/>
    </xf>
    <xf numFmtId="0" fontId="54" fillId="36" borderId="201" xfId="0" applyFont="1" applyFill="1" applyBorder="1" applyAlignment="1" applyProtection="1">
      <alignment horizontal="right" vertical="top"/>
      <protection locked="0"/>
    </xf>
    <xf numFmtId="0" fontId="54" fillId="36" borderId="201" xfId="1" applyNumberFormat="1" applyFont="1" applyFill="1" applyBorder="1" applyAlignment="1" applyProtection="1">
      <alignment horizontal="center" vertical="top"/>
      <protection locked="0"/>
    </xf>
    <xf numFmtId="9" fontId="122" fillId="36" borderId="202" xfId="1491" applyFont="1" applyFill="1" applyBorder="1" applyAlignment="1" applyProtection="1">
      <alignment horizontal="center" vertical="top"/>
      <protection locked="0"/>
    </xf>
    <xf numFmtId="0" fontId="19" fillId="33" borderId="0" xfId="0" applyFont="1" applyFill="1" applyProtection="1">
      <protection locked="0"/>
    </xf>
    <xf numFmtId="0" fontId="43" fillId="33" borderId="203" xfId="0" applyFont="1" applyFill="1" applyBorder="1" applyProtection="1">
      <protection locked="0"/>
    </xf>
    <xf numFmtId="0" fontId="43" fillId="33" borderId="204" xfId="0" applyFont="1" applyFill="1" applyBorder="1" applyProtection="1">
      <protection locked="0"/>
    </xf>
    <xf numFmtId="0" fontId="55" fillId="33" borderId="204" xfId="0" applyFont="1" applyFill="1" applyBorder="1" applyAlignment="1" applyProtection="1">
      <alignment wrapText="1"/>
      <protection locked="0"/>
    </xf>
    <xf numFmtId="0" fontId="0" fillId="33" borderId="204" xfId="0" applyFill="1" applyBorder="1" applyProtection="1">
      <protection locked="0"/>
    </xf>
    <xf numFmtId="0" fontId="0" fillId="33" borderId="205" xfId="0" applyFill="1" applyBorder="1" applyProtection="1">
      <protection locked="0"/>
    </xf>
    <xf numFmtId="0" fontId="124" fillId="33" borderId="206" xfId="0" applyFont="1" applyFill="1" applyBorder="1" applyAlignment="1" applyProtection="1">
      <alignment horizontal="left" indent="2"/>
      <protection locked="0"/>
    </xf>
    <xf numFmtId="0" fontId="43" fillId="33" borderId="103" xfId="0" applyFont="1" applyFill="1" applyBorder="1" applyProtection="1">
      <protection locked="0"/>
    </xf>
    <xf numFmtId="0" fontId="55" fillId="33" borderId="103" xfId="0" applyFont="1" applyFill="1" applyBorder="1" applyAlignment="1" applyProtection="1">
      <alignment wrapText="1"/>
      <protection locked="0"/>
    </xf>
    <xf numFmtId="0" fontId="0" fillId="33" borderId="103" xfId="0" applyFill="1" applyBorder="1" applyProtection="1">
      <protection locked="0"/>
    </xf>
    <xf numFmtId="0" fontId="0" fillId="33" borderId="207" xfId="0" applyFill="1" applyBorder="1" applyProtection="1">
      <protection locked="0"/>
    </xf>
    <xf numFmtId="0" fontId="125" fillId="33" borderId="206" xfId="0" applyFont="1" applyFill="1" applyBorder="1" applyAlignment="1" applyProtection="1">
      <alignment horizontal="left" indent="3"/>
      <protection locked="0"/>
    </xf>
    <xf numFmtId="0" fontId="128" fillId="33" borderId="206" xfId="0" applyFont="1" applyFill="1" applyBorder="1" applyAlignment="1" applyProtection="1">
      <alignment horizontal="left" vertical="center" indent="3"/>
      <protection locked="0"/>
    </xf>
    <xf numFmtId="0" fontId="43" fillId="33" borderId="103" xfId="0" applyFont="1" applyFill="1" applyBorder="1" applyAlignment="1" applyProtection="1">
      <alignment vertical="center"/>
      <protection locked="0"/>
    </xf>
    <xf numFmtId="0" fontId="55" fillId="33" borderId="103" xfId="0" applyFont="1" applyFill="1" applyBorder="1" applyAlignment="1" applyProtection="1">
      <alignment vertical="center" wrapText="1"/>
      <protection locked="0"/>
    </xf>
    <xf numFmtId="0" fontId="43" fillId="33" borderId="130" xfId="0" applyFont="1" applyFill="1" applyBorder="1" applyAlignment="1" applyProtection="1">
      <alignment vertical="center"/>
      <protection locked="0"/>
    </xf>
    <xf numFmtId="0" fontId="55" fillId="33" borderId="130" xfId="0" applyFont="1" applyFill="1" applyBorder="1" applyAlignment="1" applyProtection="1">
      <alignment vertical="center" wrapText="1"/>
      <protection locked="0"/>
    </xf>
    <xf numFmtId="0" fontId="0" fillId="33" borderId="130" xfId="0" applyFill="1" applyBorder="1" applyProtection="1">
      <protection locked="0"/>
    </xf>
    <xf numFmtId="0" fontId="0" fillId="33" borderId="208" xfId="0" applyFill="1" applyBorder="1" applyProtection="1">
      <protection locked="0"/>
    </xf>
    <xf numFmtId="0" fontId="43" fillId="33" borderId="209" xfId="0" applyFont="1" applyFill="1" applyBorder="1" applyProtection="1">
      <protection locked="0"/>
    </xf>
    <xf numFmtId="0" fontId="43" fillId="33" borderId="210" xfId="0" applyFont="1" applyFill="1" applyBorder="1" applyProtection="1">
      <protection locked="0"/>
    </xf>
    <xf numFmtId="0" fontId="55" fillId="33" borderId="210" xfId="0" applyFont="1" applyFill="1" applyBorder="1" applyAlignment="1" applyProtection="1">
      <alignment wrapText="1"/>
      <protection locked="0"/>
    </xf>
    <xf numFmtId="0" fontId="0" fillId="33" borderId="210" xfId="0" applyFill="1" applyBorder="1" applyProtection="1">
      <protection locked="0"/>
    </xf>
    <xf numFmtId="0" fontId="0" fillId="33" borderId="211" xfId="0" applyFill="1" applyBorder="1" applyProtection="1">
      <protection locked="0"/>
    </xf>
    <xf numFmtId="0" fontId="91" fillId="34" borderId="77" xfId="0" applyFont="1" applyFill="1" applyBorder="1" applyAlignment="1" applyProtection="1">
      <alignment horizontal="left" vertical="center" wrapText="1" indent="1"/>
      <protection locked="0"/>
    </xf>
    <xf numFmtId="0" fontId="91" fillId="34" borderId="78" xfId="0" applyFont="1" applyFill="1" applyBorder="1" applyAlignment="1" applyProtection="1">
      <alignment horizontal="left" vertical="center" wrapText="1" indent="1"/>
      <protection locked="0"/>
    </xf>
    <xf numFmtId="0" fontId="91" fillId="34" borderId="78" xfId="0" applyFont="1" applyFill="1" applyBorder="1" applyAlignment="1" applyProtection="1">
      <alignment horizontal="center" vertical="center" wrapText="1"/>
      <protection locked="0"/>
    </xf>
    <xf numFmtId="0" fontId="91" fillId="34" borderId="79" xfId="0" applyFont="1" applyFill="1" applyBorder="1" applyAlignment="1" applyProtection="1">
      <alignment horizontal="center" vertical="center" wrapText="1"/>
      <protection locked="0"/>
    </xf>
    <xf numFmtId="0" fontId="93" fillId="36" borderId="80" xfId="0" applyFont="1" applyFill="1" applyBorder="1" applyAlignment="1" applyProtection="1">
      <alignment horizontal="left" vertical="top" wrapText="1" indent="1"/>
      <protection locked="0"/>
    </xf>
    <xf numFmtId="0" fontId="93" fillId="36" borderId="81" xfId="0" applyFont="1" applyFill="1" applyBorder="1" applyAlignment="1" applyProtection="1">
      <alignment horizontal="left" vertical="top" wrapText="1" indent="1"/>
      <protection locked="0"/>
    </xf>
    <xf numFmtId="0" fontId="93" fillId="36" borderId="81" xfId="0" applyFont="1" applyFill="1" applyBorder="1" applyAlignment="1" applyProtection="1">
      <alignment horizontal="center" vertical="top" wrapText="1"/>
      <protection locked="0"/>
    </xf>
    <xf numFmtId="0" fontId="93" fillId="36" borderId="82" xfId="0" applyFont="1" applyFill="1" applyBorder="1" applyAlignment="1" applyProtection="1">
      <alignment horizontal="right" vertical="top" wrapText="1" indent="4"/>
      <protection locked="0"/>
    </xf>
    <xf numFmtId="0" fontId="93" fillId="36" borderId="83" xfId="0" applyFont="1" applyFill="1" applyBorder="1" applyAlignment="1" applyProtection="1">
      <alignment horizontal="left" vertical="top" wrapText="1" indent="1"/>
      <protection locked="0"/>
    </xf>
    <xf numFmtId="0" fontId="93" fillId="36" borderId="84" xfId="0" applyFont="1" applyFill="1" applyBorder="1" applyAlignment="1" applyProtection="1">
      <alignment horizontal="left" vertical="top" wrapText="1" indent="1"/>
      <protection locked="0"/>
    </xf>
    <xf numFmtId="0" fontId="93" fillId="36" borderId="84" xfId="0" applyFont="1" applyFill="1" applyBorder="1" applyAlignment="1" applyProtection="1">
      <alignment horizontal="center" vertical="top" wrapText="1"/>
      <protection locked="0"/>
    </xf>
    <xf numFmtId="0" fontId="93" fillId="36" borderId="85" xfId="0" applyFont="1" applyFill="1" applyBorder="1" applyAlignment="1" applyProtection="1">
      <alignment horizontal="right" vertical="top" wrapText="1" indent="4"/>
      <protection locked="0"/>
    </xf>
    <xf numFmtId="0" fontId="93" fillId="36" borderId="86" xfId="0" applyFont="1" applyFill="1" applyBorder="1" applyAlignment="1" applyProtection="1">
      <alignment horizontal="left" vertical="top" wrapText="1" indent="1"/>
      <protection locked="0"/>
    </xf>
    <xf numFmtId="0" fontId="93" fillId="36" borderId="87" xfId="0" applyFont="1" applyFill="1" applyBorder="1" applyAlignment="1" applyProtection="1">
      <alignment horizontal="left" vertical="top" wrapText="1" indent="1"/>
      <protection locked="0"/>
    </xf>
    <xf numFmtId="0" fontId="93" fillId="36" borderId="87" xfId="0" applyFont="1" applyFill="1" applyBorder="1" applyAlignment="1" applyProtection="1">
      <alignment horizontal="center" vertical="top" wrapText="1"/>
      <protection locked="0"/>
    </xf>
    <xf numFmtId="0" fontId="93" fillId="36" borderId="88" xfId="0" applyFont="1" applyFill="1" applyBorder="1" applyAlignment="1" applyProtection="1">
      <alignment horizontal="right" vertical="top" wrapText="1" indent="4"/>
      <protection locked="0"/>
    </xf>
    <xf numFmtId="44" fontId="122" fillId="36" borderId="194" xfId="1" applyFont="1" applyFill="1" applyBorder="1" applyAlignment="1" applyProtection="1">
      <alignment vertical="top" wrapText="1"/>
      <protection locked="0"/>
    </xf>
    <xf numFmtId="44" fontId="122" fillId="36" borderId="215" xfId="1" applyFont="1" applyFill="1" applyBorder="1" applyAlignment="1" applyProtection="1">
      <alignment vertical="top" wrapText="1"/>
      <protection locked="0"/>
    </xf>
    <xf numFmtId="44" fontId="122" fillId="36" borderId="216" xfId="1491" applyNumberFormat="1" applyFont="1" applyFill="1" applyBorder="1" applyAlignment="1" applyProtection="1">
      <alignment horizontal="center" vertical="top"/>
      <protection locked="0"/>
    </xf>
    <xf numFmtId="44" fontId="122" fillId="36" borderId="191" xfId="1" applyFont="1" applyFill="1" applyBorder="1" applyAlignment="1" applyProtection="1">
      <alignment vertical="top" wrapText="1"/>
      <protection locked="0"/>
    </xf>
    <xf numFmtId="0" fontId="122" fillId="36" borderId="218" xfId="0" applyFont="1" applyFill="1" applyBorder="1" applyAlignment="1" applyProtection="1">
      <alignment vertical="top" wrapText="1"/>
      <protection locked="0"/>
    </xf>
    <xf numFmtId="0" fontId="122" fillId="36" borderId="219" xfId="0" applyFont="1" applyFill="1" applyBorder="1" applyAlignment="1" applyProtection="1">
      <alignment vertical="top" wrapText="1"/>
      <protection locked="0"/>
    </xf>
    <xf numFmtId="44" fontId="122" fillId="36" borderId="186" xfId="1" applyFont="1" applyFill="1" applyBorder="1" applyAlignment="1" applyProtection="1">
      <alignment vertical="top" wrapText="1"/>
      <protection locked="0"/>
    </xf>
    <xf numFmtId="44" fontId="122" fillId="36" borderId="187" xfId="1" applyFont="1" applyFill="1" applyBorder="1" applyAlignment="1" applyProtection="1">
      <alignment vertical="top" wrapText="1"/>
      <protection locked="0"/>
    </xf>
    <xf numFmtId="44" fontId="122" fillId="36" borderId="190" xfId="1" applyFont="1" applyFill="1" applyBorder="1" applyAlignment="1" applyProtection="1">
      <alignment vertical="top" wrapText="1"/>
      <protection locked="0"/>
    </xf>
    <xf numFmtId="44" fontId="122" fillId="36" borderId="217" xfId="1" applyFont="1" applyFill="1" applyBorder="1" applyAlignment="1" applyProtection="1">
      <alignment vertical="top" wrapText="1"/>
      <protection locked="0"/>
    </xf>
    <xf numFmtId="44" fontId="122" fillId="36" borderId="220" xfId="1" applyFont="1" applyFill="1" applyBorder="1" applyAlignment="1" applyProtection="1">
      <alignment vertical="top" wrapText="1"/>
      <protection locked="0"/>
    </xf>
    <xf numFmtId="44" fontId="122" fillId="36" borderId="221" xfId="1491" applyNumberFormat="1" applyFont="1" applyFill="1" applyBorder="1" applyAlignment="1" applyProtection="1">
      <alignment horizontal="center" vertical="top"/>
      <protection locked="0"/>
    </xf>
    <xf numFmtId="44" fontId="122" fillId="36" borderId="222" xfId="1491" applyNumberFormat="1" applyFont="1" applyFill="1" applyBorder="1" applyAlignment="1" applyProtection="1">
      <alignment horizontal="center" vertical="top"/>
      <protection locked="0"/>
    </xf>
    <xf numFmtId="0" fontId="131" fillId="33" borderId="0" xfId="0" applyFont="1" applyFill="1" applyAlignment="1" applyProtection="1">
      <alignment horizontal="left"/>
      <protection locked="0"/>
    </xf>
    <xf numFmtId="0" fontId="132" fillId="34" borderId="67" xfId="0" applyFont="1" applyFill="1" applyBorder="1" applyAlignment="1" applyProtection="1">
      <alignment horizontal="left" wrapText="1"/>
      <protection locked="0"/>
    </xf>
    <xf numFmtId="0" fontId="133" fillId="34" borderId="50" xfId="0" applyFont="1" applyFill="1" applyBorder="1" applyAlignment="1">
      <alignment horizontal="left" wrapText="1"/>
    </xf>
    <xf numFmtId="0" fontId="132" fillId="34" borderId="50" xfId="0" applyFont="1" applyFill="1" applyBorder="1" applyAlignment="1" applyProtection="1">
      <alignment horizontal="left" wrapText="1"/>
      <protection locked="0"/>
    </xf>
    <xf numFmtId="0" fontId="132" fillId="34" borderId="129" xfId="0" applyFont="1" applyFill="1" applyBorder="1" applyAlignment="1" applyProtection="1">
      <alignment horizontal="center" wrapText="1"/>
      <protection locked="0"/>
    </xf>
    <xf numFmtId="0" fontId="132" fillId="34" borderId="50" xfId="0" applyFont="1" applyFill="1" applyBorder="1" applyAlignment="1" applyProtection="1">
      <alignment horizontal="center" wrapText="1"/>
      <protection locked="0"/>
    </xf>
    <xf numFmtId="0" fontId="132" fillId="34" borderId="51" xfId="0" applyFont="1" applyFill="1" applyBorder="1" applyAlignment="1" applyProtection="1">
      <alignment horizontal="center" wrapText="1"/>
      <protection locked="0"/>
    </xf>
    <xf numFmtId="0" fontId="131" fillId="33" borderId="64" xfId="0" applyFont="1" applyFill="1" applyBorder="1" applyAlignment="1" applyProtection="1">
      <alignment horizontal="left"/>
      <protection locked="0"/>
    </xf>
    <xf numFmtId="0" fontId="131" fillId="33" borderId="47" xfId="0" applyFont="1" applyFill="1" applyBorder="1" applyAlignment="1" applyProtection="1">
      <alignment horizontal="left"/>
      <protection locked="0"/>
    </xf>
    <xf numFmtId="0" fontId="131" fillId="0" borderId="47" xfId="0" applyFont="1" applyBorder="1" applyAlignment="1" applyProtection="1">
      <alignment horizontal="left"/>
      <protection locked="0"/>
    </xf>
    <xf numFmtId="0" fontId="131" fillId="0" borderId="0" xfId="0" applyFont="1" applyAlignment="1" applyProtection="1">
      <alignment horizontal="left"/>
      <protection locked="0"/>
    </xf>
    <xf numFmtId="0" fontId="135" fillId="0" borderId="148" xfId="0" applyFont="1" applyBorder="1" applyAlignment="1">
      <alignment horizontal="left" vertical="center"/>
    </xf>
    <xf numFmtId="0" fontId="135" fillId="0" borderId="151" xfId="0" applyFont="1" applyBorder="1" applyAlignment="1">
      <alignment horizontal="left" vertical="center"/>
    </xf>
    <xf numFmtId="0" fontId="113" fillId="0" borderId="151" xfId="0" applyFont="1" applyBorder="1" applyAlignment="1">
      <alignment horizontal="left" vertical="center"/>
    </xf>
    <xf numFmtId="0" fontId="113" fillId="0" borderId="151" xfId="0" applyFont="1" applyBorder="1" applyAlignment="1">
      <alignment horizontal="left"/>
    </xf>
    <xf numFmtId="0" fontId="113" fillId="34" borderId="158" xfId="0" applyFont="1" applyFill="1" applyBorder="1" applyAlignment="1" applyProtection="1">
      <alignment vertical="top" wrapText="1"/>
      <protection locked="0"/>
    </xf>
    <xf numFmtId="0" fontId="136" fillId="33" borderId="0" xfId="0" applyFont="1" applyFill="1" applyProtection="1">
      <protection locked="0"/>
    </xf>
    <xf numFmtId="0" fontId="136" fillId="33" borderId="0" xfId="0" applyFont="1" applyFill="1" applyAlignment="1" applyProtection="1">
      <alignment horizontal="left"/>
      <protection locked="0"/>
    </xf>
    <xf numFmtId="0" fontId="136" fillId="33" borderId="0" xfId="0" applyFont="1" applyFill="1" applyAlignment="1" applyProtection="1">
      <alignment horizontal="center"/>
      <protection locked="0"/>
    </xf>
    <xf numFmtId="0" fontId="136" fillId="33" borderId="161" xfId="0" applyFont="1" applyFill="1" applyBorder="1" applyProtection="1">
      <protection locked="0"/>
    </xf>
    <xf numFmtId="0" fontId="136" fillId="33" borderId="47" xfId="0" applyFont="1" applyFill="1" applyBorder="1" applyProtection="1">
      <protection locked="0"/>
    </xf>
    <xf numFmtId="0" fontId="136" fillId="0" borderId="47" xfId="0" applyFont="1" applyBorder="1" applyProtection="1">
      <protection locked="0"/>
    </xf>
    <xf numFmtId="0" fontId="136" fillId="0" borderId="0" xfId="0" applyFont="1" applyProtection="1">
      <protection locked="0"/>
    </xf>
    <xf numFmtId="0" fontId="137" fillId="36" borderId="22" xfId="0" applyFont="1" applyFill="1" applyBorder="1" applyProtection="1">
      <protection locked="0"/>
    </xf>
    <xf numFmtId="0" fontId="138" fillId="33" borderId="0" xfId="0" applyFont="1" applyFill="1" applyAlignment="1" applyProtection="1">
      <alignment vertical="center"/>
      <protection locked="0"/>
    </xf>
    <xf numFmtId="0" fontId="139" fillId="33" borderId="103" xfId="0" applyFont="1" applyFill="1" applyBorder="1" applyProtection="1">
      <protection locked="0"/>
    </xf>
    <xf numFmtId="0" fontId="132" fillId="0" borderId="103" xfId="0" applyFont="1" applyBorder="1" applyAlignment="1" applyProtection="1">
      <alignment horizontal="left" vertical="center"/>
      <protection locked="0"/>
    </xf>
    <xf numFmtId="0" fontId="140" fillId="33" borderId="103" xfId="0" applyFont="1" applyFill="1" applyBorder="1" applyAlignment="1" applyProtection="1">
      <alignment vertical="center"/>
      <protection locked="0"/>
    </xf>
    <xf numFmtId="0" fontId="132" fillId="0" borderId="107" xfId="0" applyFont="1" applyBorder="1" applyAlignment="1" applyProtection="1">
      <alignment horizontal="left" vertical="center" indent="3"/>
      <protection locked="0"/>
    </xf>
    <xf numFmtId="0" fontId="132" fillId="0" borderId="132" xfId="0" applyFont="1" applyBorder="1" applyAlignment="1" applyProtection="1">
      <alignment horizontal="left" vertical="center" indent="3"/>
      <protection locked="0"/>
    </xf>
    <xf numFmtId="0" fontId="142" fillId="33" borderId="0" xfId="0" applyFont="1" applyFill="1" applyAlignment="1" applyProtection="1">
      <alignment horizontal="center"/>
      <protection locked="0"/>
    </xf>
    <xf numFmtId="0" fontId="136" fillId="33" borderId="66" xfId="0" applyFont="1" applyFill="1" applyBorder="1" applyProtection="1">
      <protection locked="0"/>
    </xf>
    <xf numFmtId="0" fontId="143" fillId="33" borderId="0" xfId="1" applyNumberFormat="1" applyFont="1" applyFill="1" applyBorder="1" applyAlignment="1">
      <alignment horizontal="center" vertical="center"/>
    </xf>
    <xf numFmtId="0" fontId="137" fillId="33" borderId="0" xfId="0" applyFont="1" applyFill="1" applyAlignment="1" applyProtection="1">
      <alignment vertical="center"/>
      <protection locked="0"/>
    </xf>
    <xf numFmtId="0" fontId="137" fillId="33" borderId="0" xfId="0" applyFont="1" applyFill="1" applyAlignment="1" applyProtection="1">
      <alignment horizontal="center" vertical="center"/>
      <protection locked="0"/>
    </xf>
    <xf numFmtId="0" fontId="131" fillId="33" borderId="0" xfId="0" applyFont="1" applyFill="1" applyAlignment="1" applyProtection="1">
      <alignment vertical="top"/>
      <protection locked="0"/>
    </xf>
    <xf numFmtId="0" fontId="145" fillId="33" borderId="0" xfId="0" applyFont="1" applyFill="1" applyAlignment="1" applyProtection="1">
      <alignment vertical="center"/>
      <protection locked="0"/>
    </xf>
    <xf numFmtId="44" fontId="137" fillId="33" borderId="0" xfId="1" applyFont="1" applyFill="1" applyAlignment="1" applyProtection="1">
      <alignment vertical="center"/>
      <protection locked="0"/>
    </xf>
    <xf numFmtId="44" fontId="137" fillId="33" borderId="0" xfId="0" applyNumberFormat="1" applyFont="1" applyFill="1" applyAlignment="1" applyProtection="1">
      <alignment vertical="center"/>
      <protection locked="0"/>
    </xf>
    <xf numFmtId="44" fontId="136" fillId="33" borderId="0" xfId="1" applyFont="1" applyFill="1" applyProtection="1">
      <protection locked="0"/>
    </xf>
    <xf numFmtId="0" fontId="136" fillId="33" borderId="104" xfId="0" applyFont="1" applyFill="1" applyBorder="1" applyProtection="1">
      <protection locked="0"/>
    </xf>
    <xf numFmtId="0" fontId="136" fillId="33" borderId="105" xfId="0" applyFont="1" applyFill="1" applyBorder="1" applyProtection="1">
      <protection locked="0"/>
    </xf>
    <xf numFmtId="0" fontId="136" fillId="33" borderId="105" xfId="0" applyFont="1" applyFill="1" applyBorder="1" applyAlignment="1" applyProtection="1">
      <alignment horizontal="center"/>
      <protection locked="0"/>
    </xf>
    <xf numFmtId="0" fontId="136" fillId="33" borderId="106" xfId="0" applyFont="1" applyFill="1" applyBorder="1" applyProtection="1">
      <protection locked="0"/>
    </xf>
    <xf numFmtId="0" fontId="136" fillId="33" borderId="107" xfId="0" applyFont="1" applyFill="1" applyBorder="1" applyProtection="1">
      <protection locked="0"/>
    </xf>
    <xf numFmtId="0" fontId="136" fillId="33" borderId="103" xfId="0" applyFont="1" applyFill="1" applyBorder="1" applyProtection="1">
      <protection locked="0"/>
    </xf>
    <xf numFmtId="0" fontId="136" fillId="33" borderId="103" xfId="0" applyFont="1" applyFill="1" applyBorder="1" applyAlignment="1" applyProtection="1">
      <alignment horizontal="center"/>
      <protection locked="0"/>
    </xf>
    <xf numFmtId="0" fontId="136" fillId="33" borderId="108" xfId="0" applyFont="1" applyFill="1" applyBorder="1" applyProtection="1">
      <protection locked="0"/>
    </xf>
    <xf numFmtId="0" fontId="137" fillId="33" borderId="103" xfId="0" applyFont="1" applyFill="1" applyBorder="1" applyAlignment="1" applyProtection="1">
      <alignment vertical="center"/>
      <protection locked="0"/>
    </xf>
    <xf numFmtId="0" fontId="136" fillId="33" borderId="103" xfId="0" applyFont="1" applyFill="1" applyBorder="1" applyAlignment="1" applyProtection="1">
      <alignment vertical="center"/>
      <protection locked="0"/>
    </xf>
    <xf numFmtId="0" fontId="136" fillId="33" borderId="103" xfId="0" applyFont="1" applyFill="1" applyBorder="1" applyAlignment="1" applyProtection="1">
      <alignment horizontal="center" vertical="center"/>
      <protection locked="0"/>
    </xf>
    <xf numFmtId="0" fontId="136" fillId="33" borderId="108" xfId="0" applyFont="1" applyFill="1" applyBorder="1" applyAlignment="1" applyProtection="1">
      <alignment vertical="center"/>
      <protection locked="0"/>
    </xf>
    <xf numFmtId="0" fontId="136" fillId="33" borderId="130" xfId="0" applyFont="1" applyFill="1" applyBorder="1" applyAlignment="1" applyProtection="1">
      <alignment vertical="center"/>
      <protection locked="0"/>
    </xf>
    <xf numFmtId="0" fontId="136" fillId="33" borderId="130" xfId="0" applyFont="1" applyFill="1" applyBorder="1" applyAlignment="1" applyProtection="1">
      <alignment horizontal="center" vertical="center"/>
      <protection locked="0"/>
    </xf>
    <xf numFmtId="0" fontId="136" fillId="33" borderId="131" xfId="0" applyFont="1" applyFill="1" applyBorder="1" applyAlignment="1" applyProtection="1">
      <alignment vertical="center"/>
      <protection locked="0"/>
    </xf>
    <xf numFmtId="0" fontId="136" fillId="33" borderId="65" xfId="0" applyFont="1" applyFill="1" applyBorder="1" applyProtection="1">
      <protection locked="0"/>
    </xf>
    <xf numFmtId="0" fontId="136" fillId="33" borderId="109" xfId="0" applyFont="1" applyFill="1" applyBorder="1" applyProtection="1">
      <protection locked="0"/>
    </xf>
    <xf numFmtId="0" fontId="136" fillId="33" borderId="110" xfId="0" applyFont="1" applyFill="1" applyBorder="1" applyProtection="1">
      <protection locked="0"/>
    </xf>
    <xf numFmtId="0" fontId="136" fillId="33" borderId="110" xfId="0" applyFont="1" applyFill="1" applyBorder="1" applyAlignment="1" applyProtection="1">
      <alignment horizontal="center"/>
      <protection locked="0"/>
    </xf>
    <xf numFmtId="0" fontId="136" fillId="33" borderId="111" xfId="0" applyFont="1" applyFill="1" applyBorder="1" applyProtection="1">
      <protection locked="0"/>
    </xf>
    <xf numFmtId="0" fontId="146" fillId="33" borderId="112" xfId="0" applyFont="1" applyFill="1" applyBorder="1" applyProtection="1">
      <protection locked="0"/>
    </xf>
    <xf numFmtId="0" fontId="147" fillId="33" borderId="0" xfId="0" applyFont="1" applyFill="1" applyAlignment="1" applyProtection="1">
      <alignment vertical="center"/>
      <protection locked="0"/>
    </xf>
    <xf numFmtId="0" fontId="136" fillId="33" borderId="0" xfId="0" applyFont="1" applyFill="1" applyAlignment="1" applyProtection="1">
      <alignment vertical="center"/>
      <protection locked="0"/>
    </xf>
    <xf numFmtId="0" fontId="113" fillId="0" borderId="147" xfId="0" applyFont="1" applyBorder="1" applyAlignment="1" applyProtection="1">
      <alignment horizontal="center" vertical="center"/>
      <protection locked="0"/>
    </xf>
    <xf numFmtId="0" fontId="113" fillId="0" borderId="148" xfId="0" applyFont="1" applyBorder="1" applyAlignment="1" applyProtection="1">
      <alignment horizontal="center" vertical="center"/>
      <protection locked="0"/>
    </xf>
    <xf numFmtId="0" fontId="136" fillId="36" borderId="148" xfId="0" applyFont="1" applyFill="1" applyBorder="1" applyAlignment="1" applyProtection="1">
      <alignment horizontal="left" vertical="center" wrapText="1"/>
      <protection locked="0"/>
    </xf>
    <xf numFmtId="3" fontId="136" fillId="0" borderId="148" xfId="0" applyNumberFormat="1" applyFont="1" applyBorder="1" applyAlignment="1">
      <alignment horizontal="right" vertical="center" indent="1"/>
    </xf>
    <xf numFmtId="0" fontId="136" fillId="0" borderId="148" xfId="0" applyFont="1" applyBorder="1" applyAlignment="1" applyProtection="1">
      <alignment horizontal="center" vertical="center"/>
      <protection locked="0"/>
    </xf>
    <xf numFmtId="175" fontId="143" fillId="0" borderId="148" xfId="1" applyNumberFormat="1" applyFont="1" applyFill="1" applyBorder="1" applyAlignment="1">
      <alignment vertical="center"/>
    </xf>
    <xf numFmtId="44" fontId="136" fillId="0" borderId="148" xfId="1" applyFont="1" applyFill="1" applyBorder="1" applyAlignment="1" applyProtection="1">
      <alignment horizontal="right" vertical="center"/>
    </xf>
    <xf numFmtId="174" fontId="136" fillId="36" borderId="148" xfId="1" applyNumberFormat="1" applyFont="1" applyFill="1" applyBorder="1" applyAlignment="1" applyProtection="1">
      <alignment horizontal="right" vertical="center"/>
      <protection locked="0"/>
    </xf>
    <xf numFmtId="174" fontId="136" fillId="33" borderId="148" xfId="1" applyNumberFormat="1" applyFont="1" applyFill="1" applyBorder="1" applyAlignment="1" applyProtection="1">
      <alignment horizontal="right" vertical="center"/>
      <protection locked="0"/>
    </xf>
    <xf numFmtId="174" fontId="136" fillId="33" borderId="149" xfId="1" applyNumberFormat="1" applyFont="1" applyFill="1" applyBorder="1" applyAlignment="1" applyProtection="1">
      <alignment horizontal="right" vertical="center"/>
      <protection locked="0"/>
    </xf>
    <xf numFmtId="0" fontId="136" fillId="33" borderId="64" xfId="0" applyFont="1" applyFill="1" applyBorder="1" applyAlignment="1" applyProtection="1">
      <alignment vertical="center"/>
      <protection locked="0"/>
    </xf>
    <xf numFmtId="0" fontId="136" fillId="33" borderId="47" xfId="0" applyFont="1" applyFill="1" applyBorder="1" applyAlignment="1" applyProtection="1">
      <alignment vertical="center"/>
      <protection locked="0"/>
    </xf>
    <xf numFmtId="0" fontId="136" fillId="0" borderId="47" xfId="0" applyFont="1" applyBorder="1" applyAlignment="1" applyProtection="1">
      <alignment vertical="center"/>
      <protection locked="0"/>
    </xf>
    <xf numFmtId="0" fontId="136" fillId="0" borderId="0" xfId="0" applyFont="1" applyAlignment="1" applyProtection="1">
      <alignment vertical="center"/>
      <protection locked="0"/>
    </xf>
    <xf numFmtId="0" fontId="113" fillId="0" borderId="150" xfId="0" applyFont="1" applyBorder="1" applyAlignment="1" applyProtection="1">
      <alignment horizontal="center" vertical="center"/>
      <protection locked="0"/>
    </xf>
    <xf numFmtId="0" fontId="113" fillId="0" borderId="151" xfId="0" applyFont="1" applyBorder="1" applyAlignment="1" applyProtection="1">
      <alignment horizontal="center" vertical="center"/>
      <protection locked="0"/>
    </xf>
    <xf numFmtId="0" fontId="136" fillId="36" borderId="151" xfId="0" applyFont="1" applyFill="1" applyBorder="1" applyAlignment="1" applyProtection="1">
      <alignment horizontal="left" vertical="center" wrapText="1"/>
      <protection locked="0"/>
    </xf>
    <xf numFmtId="3" fontId="136" fillId="0" borderId="151" xfId="0" applyNumberFormat="1" applyFont="1" applyBorder="1" applyAlignment="1">
      <alignment horizontal="right" vertical="center" indent="1"/>
    </xf>
    <xf numFmtId="0" fontId="136" fillId="0" borderId="151" xfId="0" applyFont="1" applyBorder="1" applyAlignment="1" applyProtection="1">
      <alignment horizontal="center" vertical="center"/>
      <protection locked="0"/>
    </xf>
    <xf numFmtId="175" fontId="143" fillId="0" borderId="151" xfId="1" applyNumberFormat="1" applyFont="1" applyFill="1" applyBorder="1" applyAlignment="1">
      <alignment vertical="center"/>
    </xf>
    <xf numFmtId="44" fontId="136" fillId="0" borderId="151" xfId="1" applyFont="1" applyFill="1" applyBorder="1" applyAlignment="1" applyProtection="1">
      <alignment horizontal="right" vertical="center"/>
    </xf>
    <xf numFmtId="174" fontId="136" fillId="36" borderId="151" xfId="1" applyNumberFormat="1" applyFont="1" applyFill="1" applyBorder="1" applyAlignment="1" applyProtection="1">
      <alignment horizontal="right" vertical="center"/>
      <protection locked="0"/>
    </xf>
    <xf numFmtId="174" fontId="136" fillId="33" borderId="151" xfId="1" applyNumberFormat="1" applyFont="1" applyFill="1" applyBorder="1" applyAlignment="1" applyProtection="1">
      <alignment horizontal="right" vertical="center"/>
      <protection locked="0"/>
    </xf>
    <xf numFmtId="174" fontId="136" fillId="33" borderId="152" xfId="1" applyNumberFormat="1" applyFont="1" applyFill="1" applyBorder="1" applyAlignment="1" applyProtection="1">
      <alignment horizontal="right" vertical="center"/>
      <protection locked="0"/>
    </xf>
    <xf numFmtId="175" fontId="148" fillId="0" borderId="151" xfId="1" applyNumberFormat="1" applyFont="1" applyBorder="1" applyAlignment="1">
      <alignment vertical="center"/>
    </xf>
    <xf numFmtId="44" fontId="148" fillId="0" borderId="151" xfId="1" applyFont="1" applyFill="1" applyBorder="1" applyAlignment="1" applyProtection="1">
      <alignment horizontal="right" vertical="center"/>
    </xf>
    <xf numFmtId="0" fontId="136" fillId="33" borderId="160" xfId="0" applyFont="1" applyFill="1" applyBorder="1" applyAlignment="1" applyProtection="1">
      <alignment vertical="center"/>
      <protection locked="0"/>
    </xf>
    <xf numFmtId="3" fontId="136" fillId="33" borderId="151" xfId="0" applyNumberFormat="1" applyFont="1" applyFill="1" applyBorder="1" applyAlignment="1">
      <alignment horizontal="right" vertical="center" indent="1"/>
    </xf>
    <xf numFmtId="175" fontId="143" fillId="33" borderId="151" xfId="1" applyNumberFormat="1" applyFont="1" applyFill="1" applyBorder="1" applyAlignment="1">
      <alignment vertical="center"/>
    </xf>
    <xf numFmtId="0" fontId="113" fillId="0" borderId="153" xfId="0" applyFont="1" applyBorder="1" applyAlignment="1" applyProtection="1">
      <alignment horizontal="center" vertical="top"/>
      <protection locked="0"/>
    </xf>
    <xf numFmtId="0" fontId="113" fillId="0" borderId="154" xfId="0" applyFont="1" applyBorder="1" applyAlignment="1" applyProtection="1">
      <alignment horizontal="center" vertical="center"/>
      <protection locked="0"/>
    </xf>
    <xf numFmtId="0" fontId="113" fillId="34" borderId="159" xfId="0" quotePrefix="1" applyFont="1" applyFill="1" applyBorder="1" applyAlignment="1" applyProtection="1">
      <alignment horizontal="center" vertical="center" wrapText="1"/>
      <protection locked="0"/>
    </xf>
    <xf numFmtId="3" fontId="136" fillId="34" borderId="154" xfId="0" applyNumberFormat="1" applyFont="1" applyFill="1" applyBorder="1" applyAlignment="1">
      <alignment horizontal="right" vertical="center" indent="1"/>
    </xf>
    <xf numFmtId="0" fontId="136" fillId="34" borderId="154" xfId="0" applyFont="1" applyFill="1" applyBorder="1" applyAlignment="1" applyProtection="1">
      <alignment horizontal="center" vertical="center"/>
      <protection locked="0"/>
    </xf>
    <xf numFmtId="175" fontId="143" fillId="34" borderId="154" xfId="1" applyNumberFormat="1" applyFont="1" applyFill="1" applyBorder="1" applyAlignment="1">
      <alignment horizontal="right" vertical="center"/>
    </xf>
    <xf numFmtId="44" fontId="136" fillId="34" borderId="154" xfId="1" applyFont="1" applyFill="1" applyBorder="1" applyAlignment="1" applyProtection="1">
      <alignment horizontal="right" vertical="center"/>
    </xf>
    <xf numFmtId="174" fontId="136" fillId="34" borderId="154" xfId="1" applyNumberFormat="1" applyFont="1" applyFill="1" applyBorder="1" applyAlignment="1" applyProtection="1">
      <alignment horizontal="right" vertical="center"/>
      <protection locked="0"/>
    </xf>
    <xf numFmtId="174" fontId="136" fillId="34" borderId="155" xfId="1" applyNumberFormat="1" applyFont="1" applyFill="1" applyBorder="1" applyAlignment="1" applyProtection="1">
      <alignment horizontal="right" vertical="center"/>
      <protection locked="0"/>
    </xf>
    <xf numFmtId="0" fontId="147" fillId="0" borderId="0" xfId="0" applyFont="1" applyAlignment="1" applyProtection="1">
      <alignment horizontal="right"/>
      <protection locked="0"/>
    </xf>
    <xf numFmtId="165" fontId="147" fillId="35" borderId="23" xfId="0" applyNumberFormat="1" applyFont="1" applyFill="1" applyBorder="1" applyAlignment="1" applyProtection="1">
      <alignment vertical="center"/>
      <protection locked="0"/>
    </xf>
    <xf numFmtId="0" fontId="96" fillId="33" borderId="0" xfId="0" applyFont="1" applyFill="1" applyAlignment="1" applyProtection="1">
      <alignment vertical="center"/>
      <protection locked="0"/>
    </xf>
    <xf numFmtId="0" fontId="55" fillId="34" borderId="176" xfId="0" applyFont="1" applyFill="1" applyBorder="1" applyAlignment="1" applyProtection="1">
      <alignment horizontal="left" wrapText="1"/>
      <protection locked="0"/>
    </xf>
    <xf numFmtId="0" fontId="55" fillId="34" borderId="129" xfId="0" applyFont="1" applyFill="1" applyBorder="1" applyAlignment="1" applyProtection="1">
      <alignment horizontal="left" wrapText="1"/>
      <protection locked="0"/>
    </xf>
    <xf numFmtId="0" fontId="55" fillId="34" borderId="177" xfId="0" applyFont="1" applyFill="1" applyBorder="1" applyAlignment="1" applyProtection="1">
      <alignment horizontal="left" wrapText="1"/>
      <protection locked="0"/>
    </xf>
    <xf numFmtId="0" fontId="45" fillId="34" borderId="76" xfId="0" applyFont="1" applyFill="1" applyBorder="1" applyAlignment="1" applyProtection="1">
      <alignment horizontal="left" wrapText="1"/>
      <protection locked="0"/>
    </xf>
    <xf numFmtId="0" fontId="45" fillId="34" borderId="177" xfId="0" applyFont="1" applyFill="1" applyBorder="1" applyAlignment="1" applyProtection="1">
      <alignment horizontal="left" wrapText="1"/>
      <protection locked="0"/>
    </xf>
    <xf numFmtId="0" fontId="55" fillId="34" borderId="178" xfId="0" applyFont="1" applyFill="1" applyBorder="1" applyAlignment="1" applyProtection="1">
      <alignment horizontal="left" wrapText="1"/>
      <protection locked="0"/>
    </xf>
    <xf numFmtId="0" fontId="55" fillId="34" borderId="179" xfId="0" applyFont="1" applyFill="1" applyBorder="1" applyAlignment="1" applyProtection="1">
      <alignment horizontal="left" wrapText="1"/>
      <protection locked="0"/>
    </xf>
    <xf numFmtId="0" fontId="150" fillId="33" borderId="19" xfId="0" applyFont="1" applyFill="1" applyBorder="1" applyAlignment="1" applyProtection="1">
      <alignment horizontal="center" vertical="center" wrapText="1"/>
      <protection locked="0"/>
    </xf>
    <xf numFmtId="0" fontId="151" fillId="33" borderId="0" xfId="0" applyFont="1" applyFill="1" applyProtection="1">
      <protection locked="0"/>
    </xf>
    <xf numFmtId="0" fontId="152" fillId="33" borderId="0" xfId="0" applyFont="1" applyFill="1" applyProtection="1">
      <protection locked="0"/>
    </xf>
    <xf numFmtId="0" fontId="151" fillId="0" borderId="0" xfId="0" applyFont="1" applyProtection="1">
      <protection locked="0"/>
    </xf>
    <xf numFmtId="0" fontId="117" fillId="34" borderId="58" xfId="0" applyFont="1" applyFill="1" applyBorder="1" applyAlignment="1">
      <alignment horizontal="left" vertical="center" wrapText="1" indent="1"/>
    </xf>
    <xf numFmtId="0" fontId="57" fillId="34" borderId="59" xfId="0" applyFont="1" applyFill="1" applyBorder="1" applyAlignment="1">
      <alignment horizontal="left" vertical="center" wrapText="1" indent="1"/>
    </xf>
    <xf numFmtId="0" fontId="57" fillId="34" borderId="60" xfId="0" applyFont="1" applyFill="1" applyBorder="1" applyAlignment="1">
      <alignment horizontal="left" vertical="center" wrapText="1" indent="1"/>
    </xf>
    <xf numFmtId="0" fontId="34" fillId="34" borderId="61" xfId="0" applyFont="1" applyFill="1" applyBorder="1" applyAlignment="1">
      <alignment horizontal="center" vertical="center"/>
    </xf>
    <xf numFmtId="0" fontId="34" fillId="34" borderId="0" xfId="0" applyFont="1" applyFill="1" applyAlignment="1">
      <alignment horizontal="center" vertical="center"/>
    </xf>
    <xf numFmtId="0" fontId="34" fillId="34" borderId="54" xfId="0" applyFont="1" applyFill="1" applyBorder="1" applyAlignment="1">
      <alignment horizontal="center" vertical="center"/>
    </xf>
    <xf numFmtId="0" fontId="35" fillId="34" borderId="61" xfId="0" applyFont="1" applyFill="1" applyBorder="1" applyAlignment="1">
      <alignment horizontal="left" vertical="center" wrapText="1" indent="1"/>
    </xf>
    <xf numFmtId="0" fontId="35" fillId="34" borderId="0" xfId="0" applyFont="1" applyFill="1" applyAlignment="1">
      <alignment horizontal="left" vertical="center" wrapText="1" indent="1"/>
    </xf>
    <xf numFmtId="0" fontId="35" fillId="34" borderId="54" xfId="0" applyFont="1" applyFill="1" applyBorder="1" applyAlignment="1">
      <alignment horizontal="left" vertical="center" wrapText="1" indent="1"/>
    </xf>
    <xf numFmtId="0" fontId="119" fillId="34" borderId="124" xfId="0" applyFont="1" applyFill="1" applyBorder="1" applyAlignment="1" applyProtection="1">
      <alignment horizontal="left" vertical="center" wrapText="1"/>
      <protection locked="0"/>
    </xf>
    <xf numFmtId="0" fontId="119" fillId="34" borderId="20" xfId="0" applyFont="1" applyFill="1" applyBorder="1" applyAlignment="1" applyProtection="1">
      <alignment horizontal="left" vertical="center" wrapText="1"/>
      <protection locked="0"/>
    </xf>
    <xf numFmtId="0" fontId="119" fillId="34" borderId="21" xfId="0" applyFont="1" applyFill="1" applyBorder="1" applyAlignment="1" applyProtection="1">
      <alignment horizontal="left" vertical="center" wrapText="1"/>
      <protection locked="0"/>
    </xf>
    <xf numFmtId="0" fontId="105" fillId="34" borderId="122" xfId="0" applyFont="1" applyFill="1" applyBorder="1" applyAlignment="1">
      <alignment horizontal="center" vertical="center" wrapText="1"/>
    </xf>
    <xf numFmtId="0" fontId="105" fillId="34" borderId="123" xfId="0" applyFont="1" applyFill="1" applyBorder="1" applyAlignment="1">
      <alignment horizontal="center" vertical="center" wrapText="1"/>
    </xf>
    <xf numFmtId="0" fontId="110" fillId="33" borderId="101" xfId="0" applyFont="1" applyFill="1" applyBorder="1" applyAlignment="1">
      <alignment horizontal="left" vertical="center" wrapText="1"/>
    </xf>
    <xf numFmtId="0" fontId="110" fillId="33" borderId="102" xfId="0" applyFont="1" applyFill="1" applyBorder="1" applyAlignment="1">
      <alignment horizontal="left" vertical="center" wrapText="1"/>
    </xf>
    <xf numFmtId="0" fontId="58" fillId="34" borderId="18" xfId="0" applyFont="1" applyFill="1" applyBorder="1" applyAlignment="1" applyProtection="1">
      <alignment horizontal="left" vertical="center" wrapText="1" indent="2"/>
      <protection locked="0"/>
    </xf>
    <xf numFmtId="0" fontId="115" fillId="37" borderId="120" xfId="0" applyFont="1" applyFill="1" applyBorder="1" applyAlignment="1">
      <alignment horizontal="center" vertical="center"/>
    </xf>
    <xf numFmtId="0" fontId="115" fillId="37" borderId="121" xfId="0" applyFont="1" applyFill="1" applyBorder="1" applyAlignment="1">
      <alignment horizontal="center" vertical="center"/>
    </xf>
    <xf numFmtId="0" fontId="95" fillId="72" borderId="125" xfId="0" applyFont="1" applyFill="1" applyBorder="1" applyAlignment="1">
      <alignment horizontal="center" vertical="center"/>
    </xf>
    <xf numFmtId="0" fontId="95" fillId="72" borderId="126" xfId="0" applyFont="1" applyFill="1" applyBorder="1" applyAlignment="1">
      <alignment horizontal="center" vertical="center"/>
    </xf>
    <xf numFmtId="0" fontId="95" fillId="72" borderId="156" xfId="0" applyFont="1" applyFill="1" applyBorder="1" applyAlignment="1">
      <alignment horizontal="center" vertical="center"/>
    </xf>
    <xf numFmtId="0" fontId="101" fillId="33" borderId="17" xfId="0" applyFont="1" applyFill="1" applyBorder="1" applyAlignment="1" applyProtection="1">
      <alignment horizontal="center" vertical="center" wrapText="1"/>
      <protection locked="0"/>
    </xf>
    <xf numFmtId="0" fontId="101" fillId="33" borderId="18" xfId="0" applyFont="1" applyFill="1" applyBorder="1" applyAlignment="1" applyProtection="1">
      <alignment horizontal="center" vertical="center" wrapText="1"/>
      <protection locked="0"/>
    </xf>
    <xf numFmtId="0" fontId="48" fillId="34" borderId="49" xfId="0" applyFont="1" applyFill="1" applyBorder="1" applyAlignment="1" applyProtection="1">
      <alignment horizontal="left" vertical="center" indent="3"/>
      <protection locked="0"/>
    </xf>
    <xf numFmtId="0" fontId="48" fillId="34" borderId="52" xfId="0" applyFont="1" applyFill="1" applyBorder="1" applyAlignment="1" applyProtection="1">
      <alignment horizontal="left" vertical="center" indent="3"/>
      <protection locked="0"/>
    </xf>
    <xf numFmtId="0" fontId="48" fillId="34" borderId="48" xfId="0" applyFont="1" applyFill="1" applyBorder="1" applyAlignment="1" applyProtection="1">
      <alignment horizontal="left" vertical="center" indent="3"/>
      <protection locked="0"/>
    </xf>
    <xf numFmtId="0" fontId="48" fillId="34" borderId="33" xfId="0" applyFont="1" applyFill="1" applyBorder="1" applyAlignment="1" applyProtection="1">
      <alignment horizontal="left" vertical="center" indent="3"/>
      <protection locked="0"/>
    </xf>
    <xf numFmtId="0" fontId="43" fillId="0" borderId="28" xfId="0" applyFont="1" applyBorder="1" applyAlignment="1" applyProtection="1">
      <alignment horizontal="left" vertical="center" indent="1"/>
      <protection locked="0"/>
    </xf>
    <xf numFmtId="0" fontId="43" fillId="0" borderId="29" xfId="0" applyFont="1" applyBorder="1" applyAlignment="1" applyProtection="1">
      <alignment horizontal="left" vertical="center" indent="1"/>
      <protection locked="0"/>
    </xf>
    <xf numFmtId="165" fontId="40" fillId="33" borderId="0" xfId="0" applyNumberFormat="1" applyFont="1" applyFill="1" applyAlignment="1" applyProtection="1">
      <alignment horizontal="center" vertical="center"/>
      <protection locked="0"/>
    </xf>
    <xf numFmtId="0" fontId="61" fillId="33" borderId="0" xfId="0" applyFont="1" applyFill="1" applyAlignment="1" applyProtection="1">
      <alignment horizontal="center" vertical="center"/>
      <protection locked="0"/>
    </xf>
    <xf numFmtId="0" fontId="52" fillId="33" borderId="0" xfId="0" applyFont="1" applyFill="1" applyAlignment="1" applyProtection="1">
      <alignment horizontal="center" vertical="center" wrapText="1"/>
      <protection locked="0"/>
    </xf>
    <xf numFmtId="0" fontId="59" fillId="37" borderId="27" xfId="0" applyFont="1" applyFill="1" applyBorder="1" applyAlignment="1" applyProtection="1">
      <alignment horizontal="center" vertical="center"/>
      <protection locked="0"/>
    </xf>
    <xf numFmtId="0" fontId="59" fillId="37" borderId="24" xfId="0" applyFont="1" applyFill="1" applyBorder="1" applyAlignment="1" applyProtection="1">
      <alignment horizontal="center" vertical="center"/>
      <protection locked="0"/>
    </xf>
    <xf numFmtId="0" fontId="59" fillId="37" borderId="68" xfId="0" applyFont="1" applyFill="1" applyBorder="1" applyAlignment="1" applyProtection="1">
      <alignment horizontal="center" vertical="center"/>
      <protection locked="0"/>
    </xf>
    <xf numFmtId="0" fontId="58" fillId="33" borderId="112" xfId="0" applyFont="1" applyFill="1" applyBorder="1" applyAlignment="1" applyProtection="1">
      <alignment horizontal="center" vertical="center" wrapText="1"/>
      <protection locked="0"/>
    </xf>
    <xf numFmtId="0" fontId="98" fillId="33" borderId="112" xfId="0" applyFont="1" applyFill="1" applyBorder="1" applyAlignment="1" applyProtection="1">
      <alignment horizontal="left" vertical="center" wrapText="1" indent="1"/>
      <protection locked="0"/>
    </xf>
    <xf numFmtId="0" fontId="98" fillId="33" borderId="113" xfId="0" applyFont="1" applyFill="1" applyBorder="1" applyAlignment="1" applyProtection="1">
      <alignment horizontal="left" vertical="center" wrapText="1" indent="1"/>
      <protection locked="0"/>
    </xf>
    <xf numFmtId="0" fontId="99" fillId="0" borderId="101" xfId="0" applyFont="1" applyBorder="1" applyAlignment="1">
      <alignment horizontal="left" vertical="center" wrapText="1"/>
    </xf>
    <xf numFmtId="0" fontId="116" fillId="74" borderId="95" xfId="0" applyFont="1" applyFill="1" applyBorder="1" applyAlignment="1">
      <alignment horizontal="center" vertical="center"/>
    </xf>
    <xf numFmtId="0" fontId="116" fillId="74" borderId="96" xfId="0" applyFont="1" applyFill="1" applyBorder="1" applyAlignment="1">
      <alignment horizontal="center" vertical="center"/>
    </xf>
    <xf numFmtId="0" fontId="116" fillId="74" borderId="97" xfId="0" applyFont="1" applyFill="1" applyBorder="1" applyAlignment="1">
      <alignment horizontal="center" vertical="center"/>
    </xf>
    <xf numFmtId="0" fontId="116" fillId="74" borderId="98" xfId="0" applyFont="1" applyFill="1" applyBorder="1" applyAlignment="1">
      <alignment horizontal="center" vertical="center"/>
    </xf>
    <xf numFmtId="0" fontId="116" fillId="74" borderId="116" xfId="0" applyFont="1" applyFill="1" applyBorder="1" applyAlignment="1">
      <alignment horizontal="center" vertical="center"/>
    </xf>
    <xf numFmtId="0" fontId="95" fillId="36" borderId="127" xfId="0" applyFont="1" applyFill="1" applyBorder="1" applyAlignment="1">
      <alignment horizontal="center" vertical="center"/>
    </xf>
    <xf numFmtId="0" fontId="95" fillId="36" borderId="156" xfId="0" applyFont="1" applyFill="1" applyBorder="1" applyAlignment="1">
      <alignment horizontal="center" vertical="center"/>
    </xf>
    <xf numFmtId="0" fontId="95" fillId="36" borderId="128" xfId="0" applyFont="1" applyFill="1" applyBorder="1" applyAlignment="1">
      <alignment horizontal="center" vertical="center"/>
    </xf>
    <xf numFmtId="0" fontId="95" fillId="33" borderId="115" xfId="0" applyFont="1" applyFill="1" applyBorder="1" applyAlignment="1">
      <alignment horizontal="center"/>
    </xf>
    <xf numFmtId="0" fontId="95" fillId="33" borderId="92" xfId="0" applyFont="1" applyFill="1" applyBorder="1" applyAlignment="1">
      <alignment horizontal="center"/>
    </xf>
    <xf numFmtId="0" fontId="95" fillId="36" borderId="93" xfId="0" applyFont="1" applyFill="1" applyBorder="1" applyAlignment="1">
      <alignment horizontal="center"/>
    </xf>
    <xf numFmtId="0" fontId="95" fillId="36" borderId="94" xfId="0" applyFont="1" applyFill="1" applyBorder="1" applyAlignment="1">
      <alignment horizontal="center"/>
    </xf>
    <xf numFmtId="0" fontId="116" fillId="37" borderId="95" xfId="0" applyFont="1" applyFill="1" applyBorder="1" applyAlignment="1">
      <alignment horizontal="center" vertical="center"/>
    </xf>
    <xf numFmtId="0" fontId="116" fillId="37" borderId="96" xfId="0" applyFont="1" applyFill="1" applyBorder="1" applyAlignment="1">
      <alignment horizontal="center" vertical="center"/>
    </xf>
    <xf numFmtId="0" fontId="116" fillId="37" borderId="97" xfId="0" applyFont="1" applyFill="1" applyBorder="1" applyAlignment="1">
      <alignment horizontal="center" vertical="center"/>
    </xf>
    <xf numFmtId="0" fontId="116" fillId="37" borderId="98" xfId="0" applyFont="1" applyFill="1" applyBorder="1" applyAlignment="1">
      <alignment horizontal="center" vertical="center"/>
    </xf>
    <xf numFmtId="0" fontId="116" fillId="37" borderId="116" xfId="0" applyFont="1" applyFill="1" applyBorder="1" applyAlignment="1">
      <alignment horizontal="center" vertical="center"/>
    </xf>
    <xf numFmtId="0" fontId="92" fillId="71" borderId="212" xfId="0" applyFont="1" applyFill="1" applyBorder="1" applyAlignment="1" applyProtection="1">
      <alignment horizontal="center" vertical="center" wrapText="1"/>
      <protection locked="0"/>
    </xf>
    <xf numFmtId="0" fontId="92" fillId="71" borderId="213" xfId="0" applyFont="1" applyFill="1" applyBorder="1" applyAlignment="1" applyProtection="1">
      <alignment horizontal="center" vertical="center" wrapText="1"/>
      <protection locked="0"/>
    </xf>
    <xf numFmtId="0" fontId="92" fillId="71" borderId="214" xfId="0" applyFont="1" applyFill="1" applyBorder="1" applyAlignment="1" applyProtection="1">
      <alignment horizontal="center" vertical="center" wrapText="1"/>
      <protection locked="0"/>
    </xf>
    <xf numFmtId="0" fontId="149" fillId="34" borderId="71" xfId="0" applyFont="1" applyFill="1" applyBorder="1" applyAlignment="1" applyProtection="1">
      <alignment horizontal="left" vertical="center" wrapText="1" indent="1"/>
      <protection locked="0"/>
    </xf>
    <xf numFmtId="0" fontId="149" fillId="34" borderId="20" xfId="0" applyFont="1" applyFill="1" applyBorder="1" applyAlignment="1" applyProtection="1">
      <alignment horizontal="left" vertical="center" wrapText="1" indent="1"/>
      <protection locked="0"/>
    </xf>
    <xf numFmtId="0" fontId="149" fillId="34" borderId="21" xfId="0" applyFont="1" applyFill="1" applyBorder="1" applyAlignment="1" applyProtection="1">
      <alignment horizontal="left" vertical="center" wrapText="1" indent="1"/>
      <protection locked="0"/>
    </xf>
    <xf numFmtId="0" fontId="33" fillId="37" borderId="72" xfId="0" applyFont="1" applyFill="1" applyBorder="1" applyAlignment="1" applyProtection="1">
      <alignment horizontal="center" vertical="center"/>
      <protection locked="0"/>
    </xf>
    <xf numFmtId="0" fontId="33" fillId="37" borderId="73" xfId="0" applyFont="1" applyFill="1" applyBorder="1" applyAlignment="1" applyProtection="1">
      <alignment horizontal="center" vertical="center"/>
      <protection locked="0"/>
    </xf>
    <xf numFmtId="0" fontId="33" fillId="37" borderId="74" xfId="0" applyFont="1" applyFill="1" applyBorder="1" applyAlignment="1" applyProtection="1">
      <alignment horizontal="center" vertical="center"/>
      <protection locked="0"/>
    </xf>
    <xf numFmtId="0" fontId="33" fillId="37" borderId="75" xfId="0" applyFont="1" applyFill="1" applyBorder="1" applyAlignment="1" applyProtection="1">
      <alignment horizontal="center" vertical="center"/>
      <protection locked="0"/>
    </xf>
    <xf numFmtId="0" fontId="33" fillId="74" borderId="89" xfId="0" applyFont="1" applyFill="1" applyBorder="1" applyAlignment="1" applyProtection="1">
      <alignment horizontal="center" vertical="center"/>
      <protection locked="0"/>
    </xf>
    <xf numFmtId="0" fontId="33" fillId="74" borderId="0" xfId="0" applyFont="1" applyFill="1" applyAlignment="1" applyProtection="1">
      <alignment horizontal="center" vertical="center"/>
      <protection locked="0"/>
    </xf>
    <xf numFmtId="0" fontId="33" fillId="74" borderId="162" xfId="0" applyFont="1" applyFill="1" applyBorder="1" applyAlignment="1" applyProtection="1">
      <alignment horizontal="center" vertical="center"/>
      <protection locked="0"/>
    </xf>
    <xf numFmtId="0" fontId="40" fillId="0" borderId="164" xfId="0" applyFont="1" applyBorder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/>
      <protection locked="0"/>
    </xf>
    <xf numFmtId="0" fontId="40" fillId="0" borderId="165" xfId="0" applyFont="1" applyBorder="1" applyAlignment="1" applyProtection="1">
      <alignment horizontal="center"/>
      <protection locked="0"/>
    </xf>
    <xf numFmtId="0" fontId="123" fillId="0" borderId="0" xfId="0" applyFont="1" applyAlignment="1" applyProtection="1">
      <alignment horizontal="left" vertical="center" wrapText="1"/>
      <protection locked="0"/>
    </xf>
  </cellXfs>
  <cellStyles count="1492">
    <cellStyle name="=C:\WINDOWS\SYSTEM32\COMMAND.COM" xfId="427"/>
    <cellStyle name="=C:\WINDOWS\SYSTEM32\COMMAND.COM 2" xfId="426"/>
    <cellStyle name="=C:\WINDOWS\SYSTEM32\COMMAND.COM 2 2" xfId="425"/>
    <cellStyle name="=C:\WINDOWS\SYSTEM32\COMMAND.COM 2 3" xfId="424"/>
    <cellStyle name="=C:\WINDOWS\SYSTEM32\COMMAND.COM 2 4" xfId="423"/>
    <cellStyle name="=C:\WINDOWS\SYSTEM32\COMMAND.COM 2 5" xfId="422"/>
    <cellStyle name="=C:\WINDOWS\SYSTEM32\COMMAND.COM 3" xfId="421"/>
    <cellStyle name="=C:\WINDOWS\SYSTEM32\COMMAND.COM 3 2" xfId="420"/>
    <cellStyle name="=C:\WINDOWS\SYSTEM32\COMMAND.COM 3 3" xfId="419"/>
    <cellStyle name="=C:\WINDOWS\SYSTEM32\COMMAND.COM 4" xfId="418"/>
    <cellStyle name="=C:\WINDOWS\SYSTEM32\COMMAND.COM 5" xfId="417"/>
    <cellStyle name="=C:\WINDOWS\SYSTEM32\COMMAND.COM 6" xfId="416"/>
    <cellStyle name="=C:\WINDOWS\SYSTEM32\COMMAND.COM 6 2" xfId="415"/>
    <cellStyle name="=C:\WINDOWS\SYSTEM32\COMMAND.COM 7" xfId="414"/>
    <cellStyle name="=C:\WINDOWS\SYSTEM32\COMMAND.COM 8" xfId="413"/>
    <cellStyle name="20% - Accent1" xfId="412"/>
    <cellStyle name="20% - Accent2" xfId="411"/>
    <cellStyle name="20% - Accent3" xfId="410"/>
    <cellStyle name="20% - Accent4" xfId="409"/>
    <cellStyle name="20% - Accent5" xfId="408"/>
    <cellStyle name="20% - Accent6" xfId="407"/>
    <cellStyle name="20% - Énfasis1" xfId="19" builtinId="30" customBuiltin="1"/>
    <cellStyle name="20% - Énfasis1 2" xfId="54"/>
    <cellStyle name="20% - Énfasis1 2 2" xfId="405"/>
    <cellStyle name="20% - Énfasis1 3" xfId="406"/>
    <cellStyle name="20% - Énfasis2" xfId="23" builtinId="34" customBuiltin="1"/>
    <cellStyle name="20% - Énfasis2 2" xfId="55"/>
    <cellStyle name="20% - Énfasis2 2 2" xfId="403"/>
    <cellStyle name="20% - Énfasis2 3" xfId="404"/>
    <cellStyle name="20% - Énfasis3" xfId="27" builtinId="38" customBuiltin="1"/>
    <cellStyle name="20% - Énfasis3 2" xfId="56"/>
    <cellStyle name="20% - Énfasis3 2 2" xfId="401"/>
    <cellStyle name="20% - Énfasis3 3" xfId="402"/>
    <cellStyle name="20% - Énfasis4" xfId="31" builtinId="42" customBuiltin="1"/>
    <cellStyle name="20% - Énfasis4 2" xfId="57"/>
    <cellStyle name="20% - Énfasis4 2 2" xfId="399"/>
    <cellStyle name="20% - Énfasis4 3" xfId="400"/>
    <cellStyle name="20% - Énfasis5" xfId="35" builtinId="46" customBuiltin="1"/>
    <cellStyle name="20% - Énfasis5 2" xfId="58"/>
    <cellStyle name="20% - Énfasis5 2 2" xfId="246"/>
    <cellStyle name="20% - Énfasis6" xfId="39" builtinId="50" customBuiltin="1"/>
    <cellStyle name="20% - Énfasis6 2" xfId="59"/>
    <cellStyle name="20% - Énfasis6 2 2" xfId="250"/>
    <cellStyle name="20% - Énfasis6 3" xfId="282"/>
    <cellStyle name="40% - Accent1" xfId="283"/>
    <cellStyle name="40% - Accent2" xfId="254"/>
    <cellStyle name="40% - Accent3" xfId="284"/>
    <cellStyle name="40% - Accent4" xfId="258"/>
    <cellStyle name="40% - Accent5" xfId="285"/>
    <cellStyle name="40% - Accent6" xfId="262"/>
    <cellStyle name="40% - Énfasis1" xfId="20" builtinId="31" customBuiltin="1"/>
    <cellStyle name="40% - Énfasis1 2" xfId="60"/>
    <cellStyle name="40% - Énfasis1 2 2" xfId="266"/>
    <cellStyle name="40% - Énfasis1 3" xfId="286"/>
    <cellStyle name="40% - Énfasis2" xfId="24" builtinId="35" customBuiltin="1"/>
    <cellStyle name="40% - Énfasis2 2" xfId="61"/>
    <cellStyle name="40% - Énfasis2 2 2" xfId="247"/>
    <cellStyle name="40% - Énfasis3" xfId="28" builtinId="39" customBuiltin="1"/>
    <cellStyle name="40% - Énfasis3 2" xfId="62"/>
    <cellStyle name="40% - Énfasis3 2 2" xfId="251"/>
    <cellStyle name="40% - Énfasis3 3" xfId="287"/>
    <cellStyle name="40% - Énfasis4" xfId="32" builtinId="43" customBuiltin="1"/>
    <cellStyle name="40% - Énfasis4 2" xfId="63"/>
    <cellStyle name="40% - Énfasis4 2 2" xfId="255"/>
    <cellStyle name="40% - Énfasis4 3" xfId="288"/>
    <cellStyle name="40% - Énfasis5" xfId="36" builtinId="47" customBuiltin="1"/>
    <cellStyle name="40% - Énfasis5 2" xfId="64"/>
    <cellStyle name="40% - Énfasis5 2 2" xfId="259"/>
    <cellStyle name="40% - Énfasis6" xfId="40" builtinId="51" customBuiltin="1"/>
    <cellStyle name="40% - Énfasis6 2" xfId="65"/>
    <cellStyle name="40% - Énfasis6 2 2" xfId="263"/>
    <cellStyle name="40% - Énfasis6 3" xfId="289"/>
    <cellStyle name="60% - Accent1" xfId="290"/>
    <cellStyle name="60% - Accent2" xfId="267"/>
    <cellStyle name="60% - Accent3" xfId="291"/>
    <cellStyle name="60% - Accent4" xfId="248"/>
    <cellStyle name="60% - Accent5" xfId="252"/>
    <cellStyle name="60% - Accent6" xfId="256"/>
    <cellStyle name="60% - Énfasis1" xfId="21" builtinId="32" customBuiltin="1"/>
    <cellStyle name="60% - Énfasis1 2" xfId="264"/>
    <cellStyle name="60% - Énfasis1 3" xfId="260"/>
    <cellStyle name="60% - Énfasis2" xfId="25" builtinId="36" customBuiltin="1"/>
    <cellStyle name="60% - Énfasis2 2" xfId="236"/>
    <cellStyle name="60% - Énfasis2 3" xfId="268"/>
    <cellStyle name="60% - Énfasis3" xfId="29" builtinId="40" customBuiltin="1"/>
    <cellStyle name="60% - Énfasis3 2" xfId="243"/>
    <cellStyle name="60% - Énfasis3 3" xfId="241"/>
    <cellStyle name="60% - Énfasis4" xfId="33" builtinId="44" customBuiltin="1"/>
    <cellStyle name="60% - Énfasis4 2" xfId="234"/>
    <cellStyle name="60% - Énfasis4 3" xfId="242"/>
    <cellStyle name="60% - Énfasis5" xfId="37" builtinId="48" customBuiltin="1"/>
    <cellStyle name="60% - Énfasis5 2" xfId="245"/>
    <cellStyle name="60% - Énfasis5 3" xfId="235"/>
    <cellStyle name="60% - Énfasis6" xfId="41" builtinId="52" customBuiltin="1"/>
    <cellStyle name="60% - Énfasis6 2" xfId="253"/>
    <cellStyle name="60% - Énfasis6 3" xfId="249"/>
    <cellStyle name="7" xfId="257"/>
    <cellStyle name="Accent1" xfId="261"/>
    <cellStyle name="Accent2" xfId="265"/>
    <cellStyle name="Accent3" xfId="239"/>
    <cellStyle name="Accent4" xfId="292"/>
    <cellStyle name="Accent5" xfId="271"/>
    <cellStyle name="Accent6" xfId="237"/>
    <cellStyle name="Bad" xfId="238"/>
    <cellStyle name="Buena 2" xfId="232"/>
    <cellStyle name="Bueno" xfId="6" builtinId="26" customBuiltin="1"/>
    <cellStyle name="Cabecera 1" xfId="296"/>
    <cellStyle name="Cabecera 1 2" xfId="389"/>
    <cellStyle name="Cabecera 2" xfId="390"/>
    <cellStyle name="Cabecera 2 2" xfId="391"/>
    <cellStyle name="Calculation" xfId="392"/>
    <cellStyle name="Cálculo" xfId="11" builtinId="22" customBuiltin="1"/>
    <cellStyle name="Cálculo 2" xfId="394"/>
    <cellStyle name="Cálculo 3" xfId="393"/>
    <cellStyle name="Celda de comprobación" xfId="13" builtinId="23" customBuiltin="1"/>
    <cellStyle name="Celda de comprobación 2" xfId="395"/>
    <cellStyle name="Celda vinculada" xfId="12" builtinId="24" customBuiltin="1"/>
    <cellStyle name="Celda vinculada 2" xfId="396"/>
    <cellStyle name="Encabezado 1" xfId="2" builtinId="16" customBuiltin="1"/>
    <cellStyle name="Encabezado 4" xfId="5" builtinId="19" customBuiltin="1"/>
    <cellStyle name="Encabezado 4 2" xfId="397"/>
    <cellStyle name="Énfasis1" xfId="18" builtinId="29" customBuiltin="1"/>
    <cellStyle name="Énfasis1 2" xfId="276"/>
    <cellStyle name="Énfasis1 3" xfId="269"/>
    <cellStyle name="Énfasis2" xfId="22" builtinId="33" customBuiltin="1"/>
    <cellStyle name="Énfasis2 2" xfId="277"/>
    <cellStyle name="Énfasis2 3" xfId="298"/>
    <cellStyle name="Énfasis3" xfId="26" builtinId="37" customBuiltin="1"/>
    <cellStyle name="Énfasis3 2" xfId="274"/>
    <cellStyle name="Énfasis3 3" xfId="297"/>
    <cellStyle name="Énfasis4" xfId="30" builtinId="41" customBuiltin="1"/>
    <cellStyle name="Énfasis4 2" xfId="299"/>
    <cellStyle name="Énfasis4 3" xfId="278"/>
    <cellStyle name="Énfasis5" xfId="34" builtinId="45" customBuiltin="1"/>
    <cellStyle name="Énfasis5 2" xfId="300"/>
    <cellStyle name="Énfasis5 3" xfId="275"/>
    <cellStyle name="Énfasis6" xfId="38" builtinId="49" customBuiltin="1"/>
    <cellStyle name="Énfasis6 2" xfId="301"/>
    <cellStyle name="Énfasis6 3" xfId="279"/>
    <cellStyle name="Entrada" xfId="9" builtinId="20" customBuiltin="1"/>
    <cellStyle name="Entrada 2" xfId="280"/>
    <cellStyle name="Euro" xfId="66"/>
    <cellStyle name="Euro 10" xfId="302"/>
    <cellStyle name="Euro 11" xfId="303"/>
    <cellStyle name="Euro 12" xfId="244"/>
    <cellStyle name="Euro 13" xfId="304"/>
    <cellStyle name="Euro 14" xfId="305"/>
    <cellStyle name="Euro 15" xfId="306"/>
    <cellStyle name="Euro 16" xfId="240"/>
    <cellStyle name="Euro 17" xfId="307"/>
    <cellStyle name="Euro 18" xfId="308"/>
    <cellStyle name="Euro 19" xfId="309"/>
    <cellStyle name="Euro 2" xfId="310"/>
    <cellStyle name="Euro 2 10" xfId="380"/>
    <cellStyle name="Euro 2 10 2" xfId="311"/>
    <cellStyle name="Euro 2 10 2 2" xfId="312"/>
    <cellStyle name="Euro 2 11" xfId="438"/>
    <cellStyle name="Euro 2 12" xfId="313"/>
    <cellStyle name="Euro 2 2" xfId="376"/>
    <cellStyle name="Euro 2 2 2" xfId="314"/>
    <cellStyle name="Euro 2 2 2 2" xfId="315"/>
    <cellStyle name="Euro 2 2 2 2 2" xfId="339"/>
    <cellStyle name="Euro 2 2 2 2 3" xfId="340"/>
    <cellStyle name="Euro 2 2 2 3" xfId="316"/>
    <cellStyle name="Euro 2 2 2 4" xfId="341"/>
    <cellStyle name="Euro 2 2 3" xfId="317"/>
    <cellStyle name="Euro 2 2 4" xfId="345"/>
    <cellStyle name="Euro 2 2 4 2" xfId="318"/>
    <cellStyle name="Euro 2 2 4 3" xfId="342"/>
    <cellStyle name="Euro 2 2 4 4" xfId="346"/>
    <cellStyle name="Euro 2 2 5" xfId="437"/>
    <cellStyle name="Euro 2 3" xfId="350"/>
    <cellStyle name="Euro 2 4" xfId="320"/>
    <cellStyle name="Euro 2 5" xfId="343"/>
    <cellStyle name="Euro 2 6" xfId="319"/>
    <cellStyle name="Euro 2 7" xfId="344"/>
    <cellStyle name="Euro 2 8" xfId="351"/>
    <cellStyle name="Euro 2 9" xfId="436"/>
    <cellStyle name="Euro 20" xfId="435"/>
    <cellStyle name="Euro 21" xfId="434"/>
    <cellStyle name="Euro 22" xfId="433"/>
    <cellStyle name="Euro 23" xfId="432"/>
    <cellStyle name="Euro 24" xfId="431"/>
    <cellStyle name="Euro 25" xfId="430"/>
    <cellStyle name="Euro 26" xfId="429"/>
    <cellStyle name="Euro 27" xfId="428"/>
    <cellStyle name="Euro 28" xfId="321"/>
    <cellStyle name="Euro 29" xfId="388"/>
    <cellStyle name="Euro 3" xfId="382"/>
    <cellStyle name="Euro 3 2" xfId="439"/>
    <cellStyle name="Euro 3 2 2" xfId="348"/>
    <cellStyle name="Euro 3 2 3" xfId="322"/>
    <cellStyle name="Euro 3 2 4" xfId="323"/>
    <cellStyle name="Euro 3 3" xfId="347"/>
    <cellStyle name="Euro 30" xfId="338"/>
    <cellStyle name="Euro 31" xfId="324"/>
    <cellStyle name="Euro 32" xfId="387"/>
    <cellStyle name="Euro 33" xfId="383"/>
    <cellStyle name="Euro 34" xfId="349"/>
    <cellStyle name="Euro 35" xfId="325"/>
    <cellStyle name="Euro 36" xfId="381"/>
    <cellStyle name="Euro 37" xfId="355"/>
    <cellStyle name="Euro 38" xfId="359"/>
    <cellStyle name="Euro 39" xfId="363"/>
    <cellStyle name="Euro 4" xfId="367"/>
    <cellStyle name="Euro 4 2" xfId="371"/>
    <cellStyle name="Euro 4 3" xfId="375"/>
    <cellStyle name="Euro 4 4" xfId="385"/>
    <cellStyle name="Euro 4 5" xfId="386"/>
    <cellStyle name="Euro 40" xfId="378"/>
    <cellStyle name="Euro 41" xfId="377"/>
    <cellStyle name="Euro 42" xfId="379"/>
    <cellStyle name="Euro 42 2" xfId="384"/>
    <cellStyle name="Euro 42 3" xfId="352"/>
    <cellStyle name="Euro 43" xfId="356"/>
    <cellStyle name="Euro 44" xfId="360"/>
    <cellStyle name="Euro 45" xfId="364"/>
    <cellStyle name="Euro 45 2" xfId="368"/>
    <cellStyle name="Euro 45 3" xfId="372"/>
    <cellStyle name="Euro 46" xfId="326"/>
    <cellStyle name="Euro 46 2" xfId="353"/>
    <cellStyle name="Euro 46 3" xfId="327"/>
    <cellStyle name="Euro 47" xfId="357"/>
    <cellStyle name="Euro 47 2" xfId="328"/>
    <cellStyle name="Euro 47 3" xfId="361"/>
    <cellStyle name="Euro 48" xfId="329"/>
    <cellStyle name="Euro 48 2" xfId="365"/>
    <cellStyle name="Euro 48 3" xfId="330"/>
    <cellStyle name="Euro 49" xfId="369"/>
    <cellStyle name="Euro 49 2" xfId="331"/>
    <cellStyle name="Euro 49 3" xfId="373"/>
    <cellStyle name="Euro 5" xfId="332"/>
    <cellStyle name="Euro 5 2" xfId="354"/>
    <cellStyle name="Euro 5 3" xfId="333"/>
    <cellStyle name="Euro 5 4" xfId="358"/>
    <cellStyle name="Euro 5 5" xfId="334"/>
    <cellStyle name="Euro 50" xfId="362"/>
    <cellStyle name="Euro 50 2" xfId="335"/>
    <cellStyle name="Euro 50 3" xfId="366"/>
    <cellStyle name="Euro 51" xfId="336"/>
    <cellStyle name="Euro 51 2" xfId="370"/>
    <cellStyle name="Euro 51 3" xfId="337"/>
    <cellStyle name="Euro 52" xfId="374"/>
    <cellStyle name="Euro 53" xfId="445"/>
    <cellStyle name="Euro 6" xfId="446"/>
    <cellStyle name="Euro 6 2" xfId="447"/>
    <cellStyle name="Euro 6 3" xfId="448"/>
    <cellStyle name="Euro 6 4" xfId="449"/>
    <cellStyle name="Euro 6 5" xfId="450"/>
    <cellStyle name="Euro 7" xfId="451"/>
    <cellStyle name="Euro 8" xfId="452"/>
    <cellStyle name="Euro 9" xfId="453"/>
    <cellStyle name="Explanatory Text" xfId="454"/>
    <cellStyle name="Fecha" xfId="455"/>
    <cellStyle name="Fecha 2" xfId="456"/>
    <cellStyle name="Fijo" xfId="457"/>
    <cellStyle name="Fijo 2" xfId="458"/>
    <cellStyle name="Heading 2" xfId="459"/>
    <cellStyle name="Heading 3" xfId="460"/>
    <cellStyle name="Hipervínculo 16" xfId="461"/>
    <cellStyle name="Incorrecto" xfId="7" builtinId="27" customBuiltin="1"/>
    <cellStyle name="Incorrecto 2" xfId="463"/>
    <cellStyle name="Incorrecto 3" xfId="462"/>
    <cellStyle name="Millares 2" xfId="464"/>
    <cellStyle name="Millares 2 2" xfId="465"/>
    <cellStyle name="Millares 2 3" xfId="466"/>
    <cellStyle name="Millares 91" xfId="467"/>
    <cellStyle name="Millares 92" xfId="468"/>
    <cellStyle name="Millares 92 2" xfId="1385"/>
    <cellStyle name="Millares 93" xfId="469"/>
    <cellStyle name="Millares 93 2" xfId="470"/>
    <cellStyle name="Millares 93 3" xfId="471"/>
    <cellStyle name="Millares 94" xfId="472"/>
    <cellStyle name="Millares 94 2" xfId="473"/>
    <cellStyle name="Millares 94 2 2" xfId="1387"/>
    <cellStyle name="Millares 94 3" xfId="1386"/>
    <cellStyle name="Moneda" xfId="1" builtinId="4"/>
    <cellStyle name="Moneda 10" xfId="1394"/>
    <cellStyle name="Moneda 10 2" xfId="1484"/>
    <cellStyle name="Moneda 11" xfId="1361"/>
    <cellStyle name="Moneda 11 2" xfId="1454"/>
    <cellStyle name="Moneda 12" xfId="1424"/>
    <cellStyle name="Moneda 2" xfId="67"/>
    <cellStyle name="Moneda 2 2" xfId="229"/>
    <cellStyle name="Moneda 2 2 2" xfId="442"/>
    <cellStyle name="Moneda 2 2 2 2" xfId="1415"/>
    <cellStyle name="Moneda 2 2 2 2 2" xfId="1475"/>
    <cellStyle name="Moneda 2 2 2 3" xfId="1382"/>
    <cellStyle name="Moneda 2 2 2 4" xfId="1445"/>
    <cellStyle name="Moneda 2 2 3" xfId="1403"/>
    <cellStyle name="Moneda 2 2 3 2" xfId="1463"/>
    <cellStyle name="Moneda 2 2 4" xfId="1370"/>
    <cellStyle name="Moneda 2 2 5" xfId="1433"/>
    <cellStyle name="Moneda 2 3" xfId="293"/>
    <cellStyle name="Moneda 2 3 2" xfId="1410"/>
    <cellStyle name="Moneda 2 3 2 2" xfId="1470"/>
    <cellStyle name="Moneda 2 3 3" xfId="1377"/>
    <cellStyle name="Moneda 2 3 4" xfId="1440"/>
    <cellStyle name="Moneda 2 4" xfId="1391"/>
    <cellStyle name="Moneda 2 4 2" xfId="1421"/>
    <cellStyle name="Moneda 2 4 2 2" xfId="1481"/>
    <cellStyle name="Moneda 2 4 3" xfId="1451"/>
    <cellStyle name="Moneda 2 5" xfId="1397"/>
    <cellStyle name="Moneda 2 5 2" xfId="1487"/>
    <cellStyle name="Moneda 2 6" xfId="1364"/>
    <cellStyle name="Moneda 2 6 2" xfId="1457"/>
    <cellStyle name="Moneda 2 7" xfId="1427"/>
    <cellStyle name="Moneda 3" xfId="53"/>
    <cellStyle name="Moneda 3 2" xfId="228"/>
    <cellStyle name="Moneda 3 2 2" xfId="441"/>
    <cellStyle name="Moneda 3 2 2 2" xfId="1414"/>
    <cellStyle name="Moneda 3 2 2 2 2" xfId="1474"/>
    <cellStyle name="Moneda 3 2 2 3" xfId="1381"/>
    <cellStyle name="Moneda 3 2 2 4" xfId="1444"/>
    <cellStyle name="Moneda 3 2 3" xfId="1402"/>
    <cellStyle name="Moneda 3 2 3 2" xfId="1462"/>
    <cellStyle name="Moneda 3 2 4" xfId="1369"/>
    <cellStyle name="Moneda 3 2 5" xfId="1432"/>
    <cellStyle name="Moneda 3 3" xfId="281"/>
    <cellStyle name="Moneda 3 3 2" xfId="1409"/>
    <cellStyle name="Moneda 3 3 2 2" xfId="1469"/>
    <cellStyle name="Moneda 3 3 3" xfId="1376"/>
    <cellStyle name="Moneda 3 3 4" xfId="1439"/>
    <cellStyle name="Moneda 3 4" xfId="1390"/>
    <cellStyle name="Moneda 3 4 2" xfId="1420"/>
    <cellStyle name="Moneda 3 4 2 2" xfId="1480"/>
    <cellStyle name="Moneda 3 4 3" xfId="1450"/>
    <cellStyle name="Moneda 3 5" xfId="1396"/>
    <cellStyle name="Moneda 3 5 2" xfId="1486"/>
    <cellStyle name="Moneda 3 6" xfId="1363"/>
    <cellStyle name="Moneda 3 6 2" xfId="1456"/>
    <cellStyle name="Moneda 3 7" xfId="1426"/>
    <cellStyle name="Moneda 4" xfId="42"/>
    <cellStyle name="Moneda 4 2" xfId="227"/>
    <cellStyle name="Moneda 4 2 2" xfId="440"/>
    <cellStyle name="Moneda 4 2 2 2" xfId="1413"/>
    <cellStyle name="Moneda 4 2 2 2 2" xfId="1473"/>
    <cellStyle name="Moneda 4 2 2 3" xfId="1380"/>
    <cellStyle name="Moneda 4 2 2 4" xfId="1443"/>
    <cellStyle name="Moneda 4 2 3" xfId="1401"/>
    <cellStyle name="Moneda 4 2 3 2" xfId="1461"/>
    <cellStyle name="Moneda 4 2 4" xfId="1368"/>
    <cellStyle name="Moneda 4 2 5" xfId="1431"/>
    <cellStyle name="Moneda 4 3" xfId="273"/>
    <cellStyle name="Moneda 4 3 2" xfId="1408"/>
    <cellStyle name="Moneda 4 3 2 2" xfId="1468"/>
    <cellStyle name="Moneda 4 3 3" xfId="1375"/>
    <cellStyle name="Moneda 4 3 4" xfId="1438"/>
    <cellStyle name="Moneda 4 4" xfId="1389"/>
    <cellStyle name="Moneda 4 4 2" xfId="1419"/>
    <cellStyle name="Moneda 4 4 2 2" xfId="1479"/>
    <cellStyle name="Moneda 4 4 3" xfId="1449"/>
    <cellStyle name="Moneda 4 5" xfId="1395"/>
    <cellStyle name="Moneda 4 5 2" xfId="1485"/>
    <cellStyle name="Moneda 4 6" xfId="1362"/>
    <cellStyle name="Moneda 4 6 2" xfId="1455"/>
    <cellStyle name="Moneda 4 7" xfId="1425"/>
    <cellStyle name="Moneda 5" xfId="68"/>
    <cellStyle name="Moneda 5 2" xfId="230"/>
    <cellStyle name="Moneda 5 2 2" xfId="443"/>
    <cellStyle name="Moneda 5 2 2 2" xfId="1416"/>
    <cellStyle name="Moneda 5 2 2 2 2" xfId="1476"/>
    <cellStyle name="Moneda 5 2 2 3" xfId="1383"/>
    <cellStyle name="Moneda 5 2 2 4" xfId="1446"/>
    <cellStyle name="Moneda 5 2 3" xfId="1404"/>
    <cellStyle name="Moneda 5 2 3 2" xfId="1464"/>
    <cellStyle name="Moneda 5 2 4" xfId="1371"/>
    <cellStyle name="Moneda 5 2 5" xfId="1434"/>
    <cellStyle name="Moneda 5 3" xfId="294"/>
    <cellStyle name="Moneda 5 3 2" xfId="1411"/>
    <cellStyle name="Moneda 5 3 2 2" xfId="1471"/>
    <cellStyle name="Moneda 5 3 3" xfId="1378"/>
    <cellStyle name="Moneda 5 3 4" xfId="1441"/>
    <cellStyle name="Moneda 5 4" xfId="1392"/>
    <cellStyle name="Moneda 5 4 2" xfId="1422"/>
    <cellStyle name="Moneda 5 4 2 2" xfId="1482"/>
    <cellStyle name="Moneda 5 4 3" xfId="1452"/>
    <cellStyle name="Moneda 5 5" xfId="1398"/>
    <cellStyle name="Moneda 5 5 2" xfId="1488"/>
    <cellStyle name="Moneda 5 6" xfId="1365"/>
    <cellStyle name="Moneda 5 6 2" xfId="1458"/>
    <cellStyle name="Moneda 5 7" xfId="1428"/>
    <cellStyle name="Moneda 6" xfId="69"/>
    <cellStyle name="Moneda 6 2" xfId="231"/>
    <cellStyle name="Moneda 6 2 2" xfId="444"/>
    <cellStyle name="Moneda 6 2 2 2" xfId="1417"/>
    <cellStyle name="Moneda 6 2 2 2 2" xfId="1477"/>
    <cellStyle name="Moneda 6 2 2 3" xfId="1384"/>
    <cellStyle name="Moneda 6 2 2 4" xfId="1447"/>
    <cellStyle name="Moneda 6 2 3" xfId="1405"/>
    <cellStyle name="Moneda 6 2 3 2" xfId="1465"/>
    <cellStyle name="Moneda 6 2 4" xfId="1372"/>
    <cellStyle name="Moneda 6 2 5" xfId="1435"/>
    <cellStyle name="Moneda 6 3" xfId="295"/>
    <cellStyle name="Moneda 6 3 2" xfId="1412"/>
    <cellStyle name="Moneda 6 3 2 2" xfId="1472"/>
    <cellStyle name="Moneda 6 3 3" xfId="1379"/>
    <cellStyle name="Moneda 6 3 4" xfId="1442"/>
    <cellStyle name="Moneda 6 4" xfId="1393"/>
    <cellStyle name="Moneda 6 4 2" xfId="1423"/>
    <cellStyle name="Moneda 6 4 2 2" xfId="1483"/>
    <cellStyle name="Moneda 6 4 3" xfId="1453"/>
    <cellStyle name="Moneda 6 5" xfId="1399"/>
    <cellStyle name="Moneda 6 5 2" xfId="1489"/>
    <cellStyle name="Moneda 6 6" xfId="1366"/>
    <cellStyle name="Moneda 6 6 2" xfId="1459"/>
    <cellStyle name="Moneda 6 7" xfId="1429"/>
    <cellStyle name="Moneda 7" xfId="226"/>
    <cellStyle name="Moneda 7 2" xfId="272"/>
    <cellStyle name="Moneda 7 2 2" xfId="1407"/>
    <cellStyle name="Moneda 7 2 2 2" xfId="1467"/>
    <cellStyle name="Moneda 7 2 3" xfId="1374"/>
    <cellStyle name="Moneda 7 2 4" xfId="1437"/>
    <cellStyle name="Moneda 7 3" xfId="1400"/>
    <cellStyle name="Moneda 7 3 2" xfId="1460"/>
    <cellStyle name="Moneda 7 4" xfId="1367"/>
    <cellStyle name="Moneda 7 5" xfId="1430"/>
    <cellStyle name="Moneda 8" xfId="233"/>
    <cellStyle name="Moneda 8 2" xfId="1406"/>
    <cellStyle name="Moneda 8 2 2" xfId="1466"/>
    <cellStyle name="Moneda 8 3" xfId="1373"/>
    <cellStyle name="Moneda 8 4" xfId="1436"/>
    <cellStyle name="Moneda 9" xfId="1388"/>
    <cellStyle name="Moneda 9 2" xfId="1418"/>
    <cellStyle name="Moneda 9 2 2" xfId="1478"/>
    <cellStyle name="Moneda 9 3" xfId="1448"/>
    <cellStyle name="Monetario" xfId="474"/>
    <cellStyle name="Monetario 2" xfId="475"/>
    <cellStyle name="Monetario0" xfId="476"/>
    <cellStyle name="Monetario0 2" xfId="477"/>
    <cellStyle name="Neutral" xfId="8" builtinId="28" customBuiltin="1"/>
    <cellStyle name="Neutral 10" xfId="479"/>
    <cellStyle name="Neutral 10 2" xfId="480"/>
    <cellStyle name="Neutral 11" xfId="478"/>
    <cellStyle name="Neutral 2" xfId="481"/>
    <cellStyle name="Neutral 2 2" xfId="482"/>
    <cellStyle name="Neutral 2 3" xfId="483"/>
    <cellStyle name="Neutral 3" xfId="484"/>
    <cellStyle name="Neutral 3 2" xfId="485"/>
    <cellStyle name="Neutral 3 3" xfId="486"/>
    <cellStyle name="Neutral 3 4" xfId="487"/>
    <cellStyle name="Neutral 4" xfId="488"/>
    <cellStyle name="Neutral 4 2" xfId="489"/>
    <cellStyle name="Neutral 4 3" xfId="490"/>
    <cellStyle name="Neutral 4 4" xfId="491"/>
    <cellStyle name="Neutral 5" xfId="492"/>
    <cellStyle name="Neutral 5 2" xfId="493"/>
    <cellStyle name="Neutral 5 3" xfId="494"/>
    <cellStyle name="Neutral 5 4" xfId="495"/>
    <cellStyle name="Neutral 6" xfId="496"/>
    <cellStyle name="Neutral 6 2" xfId="497"/>
    <cellStyle name="Neutral 6 3" xfId="498"/>
    <cellStyle name="Neutral 6 4" xfId="499"/>
    <cellStyle name="Neutral 7" xfId="500"/>
    <cellStyle name="Neutral 7 2" xfId="501"/>
    <cellStyle name="Neutral 7 3" xfId="502"/>
    <cellStyle name="Neutral 7 4" xfId="503"/>
    <cellStyle name="Neutral 8" xfId="504"/>
    <cellStyle name="Neutral 8 2" xfId="505"/>
    <cellStyle name="Neutral 8 3" xfId="506"/>
    <cellStyle name="Neutral 8 4" xfId="507"/>
    <cellStyle name="Neutral 9" xfId="508"/>
    <cellStyle name="Neutral 9 2" xfId="509"/>
    <cellStyle name="Neutral 9 3" xfId="510"/>
    <cellStyle name="Neutral 9 4" xfId="511"/>
    <cellStyle name="No-definido" xfId="512"/>
    <cellStyle name="Normal" xfId="0" builtinId="0"/>
    <cellStyle name="Normal 10" xfId="70"/>
    <cellStyle name="Normal 100" xfId="513"/>
    <cellStyle name="Normal 100 2" xfId="514"/>
    <cellStyle name="Normal 100 3" xfId="515"/>
    <cellStyle name="Normal 11" xfId="217"/>
    <cellStyle name="Normal 12" xfId="218"/>
    <cellStyle name="Normal 12 10" xfId="516"/>
    <cellStyle name="Normal 12 11" xfId="517"/>
    <cellStyle name="Normal 12 12" xfId="518"/>
    <cellStyle name="Normal 12 13" xfId="519"/>
    <cellStyle name="Normal 12 14" xfId="520"/>
    <cellStyle name="Normal 12 15" xfId="521"/>
    <cellStyle name="Normal 12 16" xfId="522"/>
    <cellStyle name="Normal 12 17" xfId="523"/>
    <cellStyle name="Normal 12 18" xfId="524"/>
    <cellStyle name="Normal 12 19" xfId="525"/>
    <cellStyle name="Normal 12 2" xfId="526"/>
    <cellStyle name="Normal 12 20" xfId="527"/>
    <cellStyle name="Normal 12 21" xfId="528"/>
    <cellStyle name="Normal 12 22" xfId="529"/>
    <cellStyle name="Normal 12 23" xfId="530"/>
    <cellStyle name="Normal 12 24" xfId="531"/>
    <cellStyle name="Normal 12 25" xfId="532"/>
    <cellStyle name="Normal 12 26" xfId="533"/>
    <cellStyle name="Normal 12 27" xfId="534"/>
    <cellStyle name="Normal 12 28" xfId="535"/>
    <cellStyle name="Normal 12 29" xfId="536"/>
    <cellStyle name="Normal 12 3" xfId="537"/>
    <cellStyle name="Normal 12 30" xfId="538"/>
    <cellStyle name="Normal 12 31" xfId="539"/>
    <cellStyle name="Normal 12 32" xfId="540"/>
    <cellStyle name="Normal 12 33" xfId="541"/>
    <cellStyle name="Normal 12 34" xfId="542"/>
    <cellStyle name="Normal 12 35" xfId="543"/>
    <cellStyle name="Normal 12 36" xfId="544"/>
    <cellStyle name="Normal 12 37" xfId="545"/>
    <cellStyle name="Normal 12 38" xfId="546"/>
    <cellStyle name="Normal 12 39" xfId="547"/>
    <cellStyle name="Normal 12 4" xfId="548"/>
    <cellStyle name="Normal 12 40" xfId="549"/>
    <cellStyle name="Normal 12 5" xfId="550"/>
    <cellStyle name="Normal 12 6" xfId="551"/>
    <cellStyle name="Normal 12 7" xfId="552"/>
    <cellStyle name="Normal 12 8" xfId="553"/>
    <cellStyle name="Normal 12 9" xfId="554"/>
    <cellStyle name="Normal 13" xfId="219"/>
    <cellStyle name="Normal 13 10" xfId="555"/>
    <cellStyle name="Normal 13 11" xfId="556"/>
    <cellStyle name="Normal 13 12" xfId="557"/>
    <cellStyle name="Normal 13 13" xfId="558"/>
    <cellStyle name="Normal 13 14" xfId="559"/>
    <cellStyle name="Normal 13 15" xfId="560"/>
    <cellStyle name="Normal 13 16" xfId="561"/>
    <cellStyle name="Normal 13 17" xfId="562"/>
    <cellStyle name="Normal 13 18" xfId="563"/>
    <cellStyle name="Normal 13 19" xfId="564"/>
    <cellStyle name="Normal 13 2" xfId="565"/>
    <cellStyle name="Normal 13 20" xfId="566"/>
    <cellStyle name="Normal 13 21" xfId="567"/>
    <cellStyle name="Normal 13 22" xfId="568"/>
    <cellStyle name="Normal 13 23" xfId="569"/>
    <cellStyle name="Normal 13 24" xfId="570"/>
    <cellStyle name="Normal 13 25" xfId="571"/>
    <cellStyle name="Normal 13 26" xfId="572"/>
    <cellStyle name="Normal 13 27" xfId="573"/>
    <cellStyle name="Normal 13 28" xfId="574"/>
    <cellStyle name="Normal 13 29" xfId="575"/>
    <cellStyle name="Normal 13 3" xfId="576"/>
    <cellStyle name="Normal 13 30" xfId="577"/>
    <cellStyle name="Normal 13 31" xfId="578"/>
    <cellStyle name="Normal 13 32" xfId="579"/>
    <cellStyle name="Normal 13 33" xfId="580"/>
    <cellStyle name="Normal 13 34" xfId="581"/>
    <cellStyle name="Normal 13 35" xfId="582"/>
    <cellStyle name="Normal 13 36" xfId="583"/>
    <cellStyle name="Normal 13 37" xfId="584"/>
    <cellStyle name="Normal 13 38" xfId="585"/>
    <cellStyle name="Normal 13 39" xfId="586"/>
    <cellStyle name="Normal 13 4" xfId="587"/>
    <cellStyle name="Normal 13 40" xfId="588"/>
    <cellStyle name="Normal 13 5" xfId="589"/>
    <cellStyle name="Normal 13 6" xfId="590"/>
    <cellStyle name="Normal 13 7" xfId="591"/>
    <cellStyle name="Normal 13 8" xfId="592"/>
    <cellStyle name="Normal 13 9" xfId="593"/>
    <cellStyle name="Normal 14" xfId="220"/>
    <cellStyle name="Normal 14 10" xfId="594"/>
    <cellStyle name="Normal 14 11" xfId="595"/>
    <cellStyle name="Normal 14 12" xfId="596"/>
    <cellStyle name="Normal 14 13" xfId="597"/>
    <cellStyle name="Normal 14 14" xfId="598"/>
    <cellStyle name="Normal 14 15" xfId="599"/>
    <cellStyle name="Normal 14 16" xfId="600"/>
    <cellStyle name="Normal 14 17" xfId="601"/>
    <cellStyle name="Normal 14 18" xfId="602"/>
    <cellStyle name="Normal 14 19" xfId="603"/>
    <cellStyle name="Normal 14 2" xfId="604"/>
    <cellStyle name="Normal 14 20" xfId="605"/>
    <cellStyle name="Normal 14 21" xfId="606"/>
    <cellStyle name="Normal 14 22" xfId="607"/>
    <cellStyle name="Normal 14 23" xfId="608"/>
    <cellStyle name="Normal 14 24" xfId="609"/>
    <cellStyle name="Normal 14 25" xfId="610"/>
    <cellStyle name="Normal 14 26" xfId="611"/>
    <cellStyle name="Normal 14 27" xfId="612"/>
    <cellStyle name="Normal 14 28" xfId="613"/>
    <cellStyle name="Normal 14 29" xfId="614"/>
    <cellStyle name="Normal 14 3" xfId="615"/>
    <cellStyle name="Normal 14 30" xfId="616"/>
    <cellStyle name="Normal 14 31" xfId="617"/>
    <cellStyle name="Normal 14 32" xfId="618"/>
    <cellStyle name="Normal 14 33" xfId="619"/>
    <cellStyle name="Normal 14 34" xfId="620"/>
    <cellStyle name="Normal 14 35" xfId="621"/>
    <cellStyle name="Normal 14 36" xfId="622"/>
    <cellStyle name="Normal 14 37" xfId="623"/>
    <cellStyle name="Normal 14 38" xfId="624"/>
    <cellStyle name="Normal 14 39" xfId="625"/>
    <cellStyle name="Normal 14 4" xfId="626"/>
    <cellStyle name="Normal 14 40" xfId="627"/>
    <cellStyle name="Normal 14 5" xfId="628"/>
    <cellStyle name="Normal 14 6" xfId="629"/>
    <cellStyle name="Normal 14 7" xfId="630"/>
    <cellStyle name="Normal 14 8" xfId="631"/>
    <cellStyle name="Normal 14 9" xfId="632"/>
    <cellStyle name="Normal 15" xfId="221"/>
    <cellStyle name="Normal 16" xfId="222"/>
    <cellStyle name="Normal 16 10" xfId="633"/>
    <cellStyle name="Normal 16 11" xfId="634"/>
    <cellStyle name="Normal 16 12" xfId="635"/>
    <cellStyle name="Normal 16 13" xfId="636"/>
    <cellStyle name="Normal 16 14" xfId="637"/>
    <cellStyle name="Normal 16 15" xfId="638"/>
    <cellStyle name="Normal 16 16" xfId="639"/>
    <cellStyle name="Normal 16 17" xfId="640"/>
    <cellStyle name="Normal 16 18" xfId="641"/>
    <cellStyle name="Normal 16 19" xfId="642"/>
    <cellStyle name="Normal 16 2" xfId="643"/>
    <cellStyle name="Normal 16 20" xfId="644"/>
    <cellStyle name="Normal 16 21" xfId="645"/>
    <cellStyle name="Normal 16 22" xfId="646"/>
    <cellStyle name="Normal 16 23" xfId="647"/>
    <cellStyle name="Normal 16 24" xfId="648"/>
    <cellStyle name="Normal 16 25" xfId="649"/>
    <cellStyle name="Normal 16 26" xfId="650"/>
    <cellStyle name="Normal 16 27" xfId="651"/>
    <cellStyle name="Normal 16 28" xfId="652"/>
    <cellStyle name="Normal 16 29" xfId="653"/>
    <cellStyle name="Normal 16 3" xfId="654"/>
    <cellStyle name="Normal 16 30" xfId="655"/>
    <cellStyle name="Normal 16 31" xfId="656"/>
    <cellStyle name="Normal 16 32" xfId="657"/>
    <cellStyle name="Normal 16 33" xfId="658"/>
    <cellStyle name="Normal 16 34" xfId="659"/>
    <cellStyle name="Normal 16 35" xfId="660"/>
    <cellStyle name="Normal 16 36" xfId="661"/>
    <cellStyle name="Normal 16 37" xfId="662"/>
    <cellStyle name="Normal 16 38" xfId="663"/>
    <cellStyle name="Normal 16 39" xfId="664"/>
    <cellStyle name="Normal 16 4" xfId="665"/>
    <cellStyle name="Normal 16 40" xfId="666"/>
    <cellStyle name="Normal 16 5" xfId="667"/>
    <cellStyle name="Normal 16 6" xfId="668"/>
    <cellStyle name="Normal 16 7" xfId="669"/>
    <cellStyle name="Normal 16 8" xfId="670"/>
    <cellStyle name="Normal 16 9" xfId="671"/>
    <cellStyle name="Normal 17" xfId="223"/>
    <cellStyle name="Normal 17 10" xfId="672"/>
    <cellStyle name="Normal 17 11" xfId="673"/>
    <cellStyle name="Normal 17 12" xfId="674"/>
    <cellStyle name="Normal 17 13" xfId="675"/>
    <cellStyle name="Normal 17 14" xfId="676"/>
    <cellStyle name="Normal 17 15" xfId="677"/>
    <cellStyle name="Normal 17 16" xfId="678"/>
    <cellStyle name="Normal 17 17" xfId="679"/>
    <cellStyle name="Normal 17 18" xfId="680"/>
    <cellStyle name="Normal 17 19" xfId="681"/>
    <cellStyle name="Normal 17 2" xfId="682"/>
    <cellStyle name="Normal 17 20" xfId="683"/>
    <cellStyle name="Normal 17 21" xfId="684"/>
    <cellStyle name="Normal 17 22" xfId="685"/>
    <cellStyle name="Normal 17 23" xfId="686"/>
    <cellStyle name="Normal 17 24" xfId="687"/>
    <cellStyle name="Normal 17 25" xfId="688"/>
    <cellStyle name="Normal 17 26" xfId="689"/>
    <cellStyle name="Normal 17 27" xfId="690"/>
    <cellStyle name="Normal 17 28" xfId="691"/>
    <cellStyle name="Normal 17 29" xfId="692"/>
    <cellStyle name="Normal 17 3" xfId="693"/>
    <cellStyle name="Normal 17 30" xfId="694"/>
    <cellStyle name="Normal 17 31" xfId="695"/>
    <cellStyle name="Normal 17 32" xfId="696"/>
    <cellStyle name="Normal 17 33" xfId="697"/>
    <cellStyle name="Normal 17 34" xfId="698"/>
    <cellStyle name="Normal 17 35" xfId="699"/>
    <cellStyle name="Normal 17 36" xfId="700"/>
    <cellStyle name="Normal 17 37" xfId="701"/>
    <cellStyle name="Normal 17 38" xfId="702"/>
    <cellStyle name="Normal 17 39" xfId="703"/>
    <cellStyle name="Normal 17 4" xfId="704"/>
    <cellStyle name="Normal 17 40" xfId="705"/>
    <cellStyle name="Normal 17 5" xfId="706"/>
    <cellStyle name="Normal 17 6" xfId="707"/>
    <cellStyle name="Normal 17 7" xfId="708"/>
    <cellStyle name="Normal 17 8" xfId="709"/>
    <cellStyle name="Normal 17 9" xfId="710"/>
    <cellStyle name="Normal 18" xfId="224"/>
    <cellStyle name="Normal 18 10" xfId="711"/>
    <cellStyle name="Normal 18 11" xfId="712"/>
    <cellStyle name="Normal 18 12" xfId="713"/>
    <cellStyle name="Normal 18 13" xfId="714"/>
    <cellStyle name="Normal 18 14" xfId="715"/>
    <cellStyle name="Normal 18 15" xfId="716"/>
    <cellStyle name="Normal 18 16" xfId="717"/>
    <cellStyle name="Normal 18 17" xfId="718"/>
    <cellStyle name="Normal 18 18" xfId="719"/>
    <cellStyle name="Normal 18 19" xfId="720"/>
    <cellStyle name="Normal 18 2" xfId="721"/>
    <cellStyle name="Normal 18 20" xfId="722"/>
    <cellStyle name="Normal 18 21" xfId="723"/>
    <cellStyle name="Normal 18 22" xfId="724"/>
    <cellStyle name="Normal 18 23" xfId="725"/>
    <cellStyle name="Normal 18 24" xfId="726"/>
    <cellStyle name="Normal 18 25" xfId="727"/>
    <cellStyle name="Normal 18 26" xfId="728"/>
    <cellStyle name="Normal 18 27" xfId="729"/>
    <cellStyle name="Normal 18 28" xfId="730"/>
    <cellStyle name="Normal 18 29" xfId="731"/>
    <cellStyle name="Normal 18 3" xfId="732"/>
    <cellStyle name="Normal 18 30" xfId="733"/>
    <cellStyle name="Normal 18 31" xfId="734"/>
    <cellStyle name="Normal 18 32" xfId="735"/>
    <cellStyle name="Normal 18 33" xfId="736"/>
    <cellStyle name="Normal 18 34" xfId="737"/>
    <cellStyle name="Normal 18 35" xfId="738"/>
    <cellStyle name="Normal 18 36" xfId="739"/>
    <cellStyle name="Normal 18 37" xfId="740"/>
    <cellStyle name="Normal 18 38" xfId="741"/>
    <cellStyle name="Normal 18 39" xfId="742"/>
    <cellStyle name="Normal 18 4" xfId="743"/>
    <cellStyle name="Normal 18 40" xfId="744"/>
    <cellStyle name="Normal 18 5" xfId="745"/>
    <cellStyle name="Normal 18 6" xfId="746"/>
    <cellStyle name="Normal 18 7" xfId="747"/>
    <cellStyle name="Normal 18 8" xfId="748"/>
    <cellStyle name="Normal 18 9" xfId="749"/>
    <cellStyle name="Normal 19" xfId="225"/>
    <cellStyle name="Normal 19 10" xfId="750"/>
    <cellStyle name="Normal 19 11" xfId="751"/>
    <cellStyle name="Normal 19 12" xfId="752"/>
    <cellStyle name="Normal 19 13" xfId="753"/>
    <cellStyle name="Normal 19 14" xfId="754"/>
    <cellStyle name="Normal 19 15" xfId="755"/>
    <cellStyle name="Normal 19 16" xfId="756"/>
    <cellStyle name="Normal 19 17" xfId="757"/>
    <cellStyle name="Normal 19 18" xfId="758"/>
    <cellStyle name="Normal 19 19" xfId="759"/>
    <cellStyle name="Normal 19 2" xfId="760"/>
    <cellStyle name="Normal 19 20" xfId="761"/>
    <cellStyle name="Normal 19 21" xfId="762"/>
    <cellStyle name="Normal 19 22" xfId="763"/>
    <cellStyle name="Normal 19 23" xfId="764"/>
    <cellStyle name="Normal 19 24" xfId="765"/>
    <cellStyle name="Normal 19 25" xfId="766"/>
    <cellStyle name="Normal 19 26" xfId="767"/>
    <cellStyle name="Normal 19 27" xfId="768"/>
    <cellStyle name="Normal 19 28" xfId="769"/>
    <cellStyle name="Normal 19 29" xfId="770"/>
    <cellStyle name="Normal 19 3" xfId="771"/>
    <cellStyle name="Normal 19 30" xfId="772"/>
    <cellStyle name="Normal 19 31" xfId="773"/>
    <cellStyle name="Normal 19 32" xfId="774"/>
    <cellStyle name="Normal 19 33" xfId="775"/>
    <cellStyle name="Normal 19 34" xfId="776"/>
    <cellStyle name="Normal 19 35" xfId="777"/>
    <cellStyle name="Normal 19 36" xfId="778"/>
    <cellStyle name="Normal 19 37" xfId="779"/>
    <cellStyle name="Normal 19 38" xfId="780"/>
    <cellStyle name="Normal 19 39" xfId="781"/>
    <cellStyle name="Normal 19 4" xfId="782"/>
    <cellStyle name="Normal 19 40" xfId="783"/>
    <cellStyle name="Normal 19 5" xfId="784"/>
    <cellStyle name="Normal 19 6" xfId="785"/>
    <cellStyle name="Normal 19 7" xfId="786"/>
    <cellStyle name="Normal 19 8" xfId="787"/>
    <cellStyle name="Normal 19 9" xfId="788"/>
    <cellStyle name="Normal 2" xfId="44"/>
    <cellStyle name="Normal 2 10" xfId="789"/>
    <cellStyle name="Normal 2 11" xfId="790"/>
    <cellStyle name="Normal 2 12" xfId="791"/>
    <cellStyle name="Normal 2 13" xfId="792"/>
    <cellStyle name="Normal 2 14" xfId="793"/>
    <cellStyle name="Normal 2 15" xfId="794"/>
    <cellStyle name="Normal 2 16" xfId="795"/>
    <cellStyle name="Normal 2 17" xfId="796"/>
    <cellStyle name="Normal 2 18" xfId="797"/>
    <cellStyle name="Normal 2 19" xfId="798"/>
    <cellStyle name="Normal 2 2" xfId="47"/>
    <cellStyle name="Normal 2 2 10" xfId="800"/>
    <cellStyle name="Normal 2 2 11" xfId="801"/>
    <cellStyle name="Normal 2 2 12" xfId="802"/>
    <cellStyle name="Normal 2 2 13" xfId="803"/>
    <cellStyle name="Normal 2 2 14" xfId="804"/>
    <cellStyle name="Normal 2 2 15" xfId="805"/>
    <cellStyle name="Normal 2 2 16" xfId="806"/>
    <cellStyle name="Normal 2 2 17" xfId="807"/>
    <cellStyle name="Normal 2 2 18" xfId="808"/>
    <cellStyle name="Normal 2 2 19" xfId="809"/>
    <cellStyle name="Normal 2 2 2" xfId="72"/>
    <cellStyle name="Normal 2 2 2 2" xfId="810"/>
    <cellStyle name="Normal 2 2 2 2 2" xfId="811"/>
    <cellStyle name="Normal 2 2 2 2 2 2" xfId="812"/>
    <cellStyle name="Normal 2 2 2 2 2 2 2" xfId="813"/>
    <cellStyle name="Normal 2 2 2 2 2 2 3" xfId="814"/>
    <cellStyle name="Normal 2 2 2 2 2 3" xfId="815"/>
    <cellStyle name="Normal 2 2 2 2 2 4" xfId="816"/>
    <cellStyle name="Normal 2 2 2 2 3" xfId="817"/>
    <cellStyle name="Normal 2 2 2 2 4" xfId="818"/>
    <cellStyle name="Normal 2 2 2 2 4 2" xfId="819"/>
    <cellStyle name="Normal 2 2 2 2 4 3" xfId="820"/>
    <cellStyle name="Normal 2 2 2 2 5" xfId="821"/>
    <cellStyle name="Normal 2 2 2 3" xfId="822"/>
    <cellStyle name="Normal 2 2 2 4" xfId="823"/>
    <cellStyle name="Normal 2 2 2 4 2" xfId="824"/>
    <cellStyle name="Normal 2 2 2 4 3" xfId="825"/>
    <cellStyle name="Normal 2 2 2 5" xfId="826"/>
    <cellStyle name="Normal 2 2 20" xfId="827"/>
    <cellStyle name="Normal 2 2 21" xfId="828"/>
    <cellStyle name="Normal 2 2 22" xfId="829"/>
    <cellStyle name="Normal 2 2 23" xfId="830"/>
    <cellStyle name="Normal 2 2 24" xfId="831"/>
    <cellStyle name="Normal 2 2 25" xfId="832"/>
    <cellStyle name="Normal 2 2 26" xfId="833"/>
    <cellStyle name="Normal 2 2 27" xfId="834"/>
    <cellStyle name="Normal 2 2 28" xfId="835"/>
    <cellStyle name="Normal 2 2 29" xfId="836"/>
    <cellStyle name="Normal 2 2 3" xfId="837"/>
    <cellStyle name="Normal 2 2 30" xfId="838"/>
    <cellStyle name="Normal 2 2 31" xfId="839"/>
    <cellStyle name="Normal 2 2 32" xfId="840"/>
    <cellStyle name="Normal 2 2 33" xfId="841"/>
    <cellStyle name="Normal 2 2 34" xfId="842"/>
    <cellStyle name="Normal 2 2 35" xfId="843"/>
    <cellStyle name="Normal 2 2 36" xfId="844"/>
    <cellStyle name="Normal 2 2 37" xfId="845"/>
    <cellStyle name="Normal 2 2 38" xfId="846"/>
    <cellStyle name="Normal 2 2 39" xfId="847"/>
    <cellStyle name="Normal 2 2 4" xfId="848"/>
    <cellStyle name="Normal 2 2 40" xfId="849"/>
    <cellStyle name="Normal 2 2 41" xfId="850"/>
    <cellStyle name="Normal 2 2 42" xfId="851"/>
    <cellStyle name="Normal 2 2 43" xfId="852"/>
    <cellStyle name="Normal 2 2 44" xfId="853"/>
    <cellStyle name="Normal 2 2 45" xfId="854"/>
    <cellStyle name="Normal 2 2 46" xfId="855"/>
    <cellStyle name="Normal 2 2 47" xfId="856"/>
    <cellStyle name="Normal 2 2 48" xfId="857"/>
    <cellStyle name="Normal 2 2 48 2" xfId="858"/>
    <cellStyle name="Normal 2 2 48 3" xfId="859"/>
    <cellStyle name="Normal 2 2 49" xfId="860"/>
    <cellStyle name="Normal 2 2 5" xfId="861"/>
    <cellStyle name="Normal 2 2 50" xfId="799"/>
    <cellStyle name="Normal 2 2 6" xfId="862"/>
    <cellStyle name="Normal 2 2 7" xfId="863"/>
    <cellStyle name="Normal 2 2 8" xfId="864"/>
    <cellStyle name="Normal 2 2 9" xfId="865"/>
    <cellStyle name="Normal 2 20" xfId="866"/>
    <cellStyle name="Normal 2 21" xfId="867"/>
    <cellStyle name="Normal 2 22" xfId="868"/>
    <cellStyle name="Normal 2 23" xfId="869"/>
    <cellStyle name="Normal 2 24" xfId="870"/>
    <cellStyle name="Normal 2 25" xfId="871"/>
    <cellStyle name="Normal 2 26" xfId="872"/>
    <cellStyle name="Normal 2 27" xfId="873"/>
    <cellStyle name="Normal 2 28" xfId="874"/>
    <cellStyle name="Normal 2 29" xfId="875"/>
    <cellStyle name="Normal 2 3" xfId="48"/>
    <cellStyle name="Normal 2 3 2" xfId="71"/>
    <cellStyle name="Normal 2 3 2 2" xfId="877"/>
    <cellStyle name="Normal 2 3 2 3" xfId="878"/>
    <cellStyle name="Normal 2 3 3" xfId="879"/>
    <cellStyle name="Normal 2 3 4" xfId="880"/>
    <cellStyle name="Normal 2 3 5" xfId="876"/>
    <cellStyle name="Normal 2 30" xfId="881"/>
    <cellStyle name="Normal 2 31" xfId="882"/>
    <cellStyle name="Normal 2 32" xfId="883"/>
    <cellStyle name="Normal 2 33" xfId="884"/>
    <cellStyle name="Normal 2 34" xfId="885"/>
    <cellStyle name="Normal 2 35" xfId="886"/>
    <cellStyle name="Normal 2 36" xfId="887"/>
    <cellStyle name="Normal 2 37" xfId="888"/>
    <cellStyle name="Normal 2 38" xfId="889"/>
    <cellStyle name="Normal 2 39" xfId="890"/>
    <cellStyle name="normal 2 4" xfId="891"/>
    <cellStyle name="normal 2 4 2" xfId="892"/>
    <cellStyle name="Normal 2 40" xfId="893"/>
    <cellStyle name="Normal 2 41" xfId="894"/>
    <cellStyle name="Normal 2 42" xfId="895"/>
    <cellStyle name="Normal 2 43" xfId="896"/>
    <cellStyle name="Normal 2 44" xfId="897"/>
    <cellStyle name="Normal 2 45" xfId="898"/>
    <cellStyle name="Normal 2 46" xfId="899"/>
    <cellStyle name="Normal 2 47" xfId="900"/>
    <cellStyle name="Normal 2 48" xfId="901"/>
    <cellStyle name="normal 2 5" xfId="902"/>
    <cellStyle name="normal 2 5 2" xfId="903"/>
    <cellStyle name="normal 2 6" xfId="904"/>
    <cellStyle name="normal 2 6 2" xfId="905"/>
    <cellStyle name="normal 2 7" xfId="906"/>
    <cellStyle name="normal 2 7 2" xfId="907"/>
    <cellStyle name="normal 2 8" xfId="908"/>
    <cellStyle name="normal 2 8 2" xfId="909"/>
    <cellStyle name="Normal 2 9" xfId="910"/>
    <cellStyle name="Normal 2 9 2" xfId="911"/>
    <cellStyle name="Normal 20" xfId="270"/>
    <cellStyle name="Normal 20 2" xfId="398"/>
    <cellStyle name="Normal 21 10" xfId="912"/>
    <cellStyle name="Normal 21 11" xfId="913"/>
    <cellStyle name="Normal 21 12" xfId="914"/>
    <cellStyle name="Normal 21 13" xfId="915"/>
    <cellStyle name="Normal 21 14" xfId="916"/>
    <cellStyle name="Normal 21 15" xfId="917"/>
    <cellStyle name="Normal 21 16" xfId="918"/>
    <cellStyle name="Normal 21 17" xfId="919"/>
    <cellStyle name="Normal 21 18" xfId="920"/>
    <cellStyle name="Normal 21 19" xfId="921"/>
    <cellStyle name="Normal 21 2" xfId="922"/>
    <cellStyle name="Normal 21 20" xfId="923"/>
    <cellStyle name="Normal 21 21" xfId="924"/>
    <cellStyle name="Normal 21 22" xfId="925"/>
    <cellStyle name="Normal 21 23" xfId="926"/>
    <cellStyle name="Normal 21 24" xfId="927"/>
    <cellStyle name="Normal 21 25" xfId="928"/>
    <cellStyle name="Normal 21 26" xfId="929"/>
    <cellStyle name="Normal 21 27" xfId="930"/>
    <cellStyle name="Normal 21 28" xfId="931"/>
    <cellStyle name="Normal 21 29" xfId="932"/>
    <cellStyle name="Normal 21 3" xfId="933"/>
    <cellStyle name="Normal 21 30" xfId="934"/>
    <cellStyle name="Normal 21 31" xfId="935"/>
    <cellStyle name="Normal 21 32" xfId="936"/>
    <cellStyle name="Normal 21 33" xfId="937"/>
    <cellStyle name="Normal 21 34" xfId="938"/>
    <cellStyle name="Normal 21 35" xfId="939"/>
    <cellStyle name="Normal 21 36" xfId="940"/>
    <cellStyle name="Normal 21 37" xfId="941"/>
    <cellStyle name="Normal 21 38" xfId="942"/>
    <cellStyle name="Normal 21 39" xfId="943"/>
    <cellStyle name="Normal 21 4" xfId="944"/>
    <cellStyle name="Normal 21 40" xfId="945"/>
    <cellStyle name="Normal 21 5" xfId="946"/>
    <cellStyle name="Normal 21 6" xfId="947"/>
    <cellStyle name="Normal 21 7" xfId="948"/>
    <cellStyle name="Normal 21 8" xfId="949"/>
    <cellStyle name="Normal 21 9" xfId="950"/>
    <cellStyle name="Normal 22 10" xfId="951"/>
    <cellStyle name="Normal 22 11" xfId="952"/>
    <cellStyle name="Normal 22 12" xfId="953"/>
    <cellStyle name="Normal 22 13" xfId="954"/>
    <cellStyle name="Normal 22 14" xfId="955"/>
    <cellStyle name="Normal 22 15" xfId="956"/>
    <cellStyle name="Normal 22 16" xfId="957"/>
    <cellStyle name="Normal 22 17" xfId="958"/>
    <cellStyle name="Normal 22 18" xfId="959"/>
    <cellStyle name="Normal 22 19" xfId="960"/>
    <cellStyle name="Normal 22 2" xfId="961"/>
    <cellStyle name="Normal 22 20" xfId="962"/>
    <cellStyle name="Normal 22 21" xfId="963"/>
    <cellStyle name="Normal 22 22" xfId="964"/>
    <cellStyle name="Normal 22 23" xfId="965"/>
    <cellStyle name="Normal 22 24" xfId="966"/>
    <cellStyle name="Normal 22 25" xfId="967"/>
    <cellStyle name="Normal 22 26" xfId="968"/>
    <cellStyle name="Normal 22 27" xfId="969"/>
    <cellStyle name="Normal 22 28" xfId="970"/>
    <cellStyle name="Normal 22 29" xfId="971"/>
    <cellStyle name="Normal 22 3" xfId="972"/>
    <cellStyle name="Normal 22 30" xfId="973"/>
    <cellStyle name="Normal 22 31" xfId="974"/>
    <cellStyle name="Normal 22 32" xfId="975"/>
    <cellStyle name="Normal 22 33" xfId="976"/>
    <cellStyle name="Normal 22 34" xfId="977"/>
    <cellStyle name="Normal 22 35" xfId="978"/>
    <cellStyle name="Normal 22 36" xfId="979"/>
    <cellStyle name="Normal 22 37" xfId="980"/>
    <cellStyle name="Normal 22 38" xfId="981"/>
    <cellStyle name="Normal 22 39" xfId="982"/>
    <cellStyle name="Normal 22 4" xfId="983"/>
    <cellStyle name="Normal 22 40" xfId="984"/>
    <cellStyle name="Normal 22 5" xfId="985"/>
    <cellStyle name="Normal 22 6" xfId="986"/>
    <cellStyle name="Normal 22 7" xfId="987"/>
    <cellStyle name="Normal 22 8" xfId="988"/>
    <cellStyle name="Normal 22 9" xfId="989"/>
    <cellStyle name="Normal 24 2" xfId="990"/>
    <cellStyle name="Normal 25 2" xfId="991"/>
    <cellStyle name="Normal 26 2" xfId="992"/>
    <cellStyle name="Normal 27 2" xfId="993"/>
    <cellStyle name="Normal 28 2" xfId="994"/>
    <cellStyle name="Normal 29 2" xfId="995"/>
    <cellStyle name="Normal 3" xfId="45"/>
    <cellStyle name="Normal 3 2" xfId="49"/>
    <cellStyle name="Normal 3 2 2" xfId="73"/>
    <cellStyle name="Normal 3 3" xfId="996"/>
    <cellStyle name="Normal 3 4" xfId="997"/>
    <cellStyle name="Normal 3 5" xfId="998"/>
    <cellStyle name="Normal 3 6" xfId="999"/>
    <cellStyle name="Normal 3 7" xfId="1000"/>
    <cellStyle name="Normal 3 8" xfId="1001"/>
    <cellStyle name="Normal 3 9" xfId="1002"/>
    <cellStyle name="Normal 30 2" xfId="1003"/>
    <cellStyle name="Normal 31 2" xfId="1004"/>
    <cellStyle name="Normal 32 2" xfId="1005"/>
    <cellStyle name="Normal 33 2" xfId="1006"/>
    <cellStyle name="Normal 34 2" xfId="1007"/>
    <cellStyle name="Normal 35 2" xfId="1008"/>
    <cellStyle name="Normal 36 2" xfId="1009"/>
    <cellStyle name="Normal 37 2" xfId="1010"/>
    <cellStyle name="Normal 38 2" xfId="1011"/>
    <cellStyle name="Normal 39 2" xfId="1012"/>
    <cellStyle name="Normal 4" xfId="46"/>
    <cellStyle name="Normal 4 10" xfId="1013"/>
    <cellStyle name="Normal 4 11" xfId="1014"/>
    <cellStyle name="Normal 4 12" xfId="1015"/>
    <cellStyle name="Normal 4 13" xfId="1016"/>
    <cellStyle name="Normal 4 14" xfId="1017"/>
    <cellStyle name="Normal 4 15" xfId="1018"/>
    <cellStyle name="Normal 4 16" xfId="1019"/>
    <cellStyle name="Normal 4 17" xfId="1020"/>
    <cellStyle name="Normal 4 18" xfId="1021"/>
    <cellStyle name="Normal 4 19" xfId="1022"/>
    <cellStyle name="Normal 4 2" xfId="74"/>
    <cellStyle name="Normal 4 2 2" xfId="1023"/>
    <cellStyle name="Normal 4 20" xfId="1024"/>
    <cellStyle name="Normal 4 21" xfId="1025"/>
    <cellStyle name="Normal 4 22" xfId="1026"/>
    <cellStyle name="Normal 4 23" xfId="1027"/>
    <cellStyle name="Normal 4 24" xfId="1028"/>
    <cellStyle name="Normal 4 25" xfId="1029"/>
    <cellStyle name="Normal 4 26" xfId="1030"/>
    <cellStyle name="Normal 4 27" xfId="1031"/>
    <cellStyle name="Normal 4 28" xfId="1032"/>
    <cellStyle name="Normal 4 29" xfId="1033"/>
    <cellStyle name="Normal 4 3" xfId="1034"/>
    <cellStyle name="Normal 4 30" xfId="1035"/>
    <cellStyle name="Normal 4 31" xfId="1036"/>
    <cellStyle name="Normal 4 32" xfId="1037"/>
    <cellStyle name="Normal 4 33" xfId="1038"/>
    <cellStyle name="Normal 4 34" xfId="1039"/>
    <cellStyle name="Normal 4 35" xfId="1040"/>
    <cellStyle name="Normal 4 36" xfId="1041"/>
    <cellStyle name="Normal 4 37" xfId="1042"/>
    <cellStyle name="Normal 4 38" xfId="1043"/>
    <cellStyle name="Normal 4 39" xfId="1044"/>
    <cellStyle name="Normal 4 4" xfId="1045"/>
    <cellStyle name="Normal 4 40" xfId="1046"/>
    <cellStyle name="Normal 4 5" xfId="1047"/>
    <cellStyle name="Normal 4 6" xfId="1048"/>
    <cellStyle name="Normal 4 7" xfId="1049"/>
    <cellStyle name="Normal 4 8" xfId="1050"/>
    <cellStyle name="Normal 4 9" xfId="1051"/>
    <cellStyle name="Normal 40 2" xfId="1052"/>
    <cellStyle name="Normal 41 2" xfId="1053"/>
    <cellStyle name="Normal 42 2" xfId="1054"/>
    <cellStyle name="Normal 43 2" xfId="1055"/>
    <cellStyle name="Normal 44 2" xfId="1056"/>
    <cellStyle name="Normal 45 2" xfId="1057"/>
    <cellStyle name="Normal 46 2" xfId="1058"/>
    <cellStyle name="Normal 47 2" xfId="1059"/>
    <cellStyle name="Normal 48 2" xfId="1060"/>
    <cellStyle name="Normal 49" xfId="1061"/>
    <cellStyle name="Normal 49 2" xfId="1062"/>
    <cellStyle name="Normal 5" xfId="50"/>
    <cellStyle name="Normal 5 10" xfId="1063"/>
    <cellStyle name="Normal 5 11" xfId="1064"/>
    <cellStyle name="Normal 5 12" xfId="1065"/>
    <cellStyle name="Normal 5 13" xfId="1066"/>
    <cellStyle name="Normal 5 14" xfId="1067"/>
    <cellStyle name="Normal 5 15" xfId="1068"/>
    <cellStyle name="Normal 5 16" xfId="1069"/>
    <cellStyle name="Normal 5 17" xfId="1070"/>
    <cellStyle name="Normal 5 18" xfId="1071"/>
    <cellStyle name="Normal 5 19" xfId="1072"/>
    <cellStyle name="Normal 5 2" xfId="75"/>
    <cellStyle name="Normal 5 2 2" xfId="1073"/>
    <cellStyle name="Normal 5 20" xfId="1074"/>
    <cellStyle name="Normal 5 21" xfId="1075"/>
    <cellStyle name="Normal 5 22" xfId="1076"/>
    <cellStyle name="Normal 5 23" xfId="1077"/>
    <cellStyle name="Normal 5 24" xfId="1078"/>
    <cellStyle name="Normal 5 25" xfId="1079"/>
    <cellStyle name="Normal 5 26" xfId="1080"/>
    <cellStyle name="Normal 5 27" xfId="1081"/>
    <cellStyle name="Normal 5 28" xfId="1082"/>
    <cellStyle name="Normal 5 29" xfId="1083"/>
    <cellStyle name="Normal 5 3" xfId="1084"/>
    <cellStyle name="Normal 5 30" xfId="1085"/>
    <cellStyle name="Normal 5 31" xfId="1086"/>
    <cellStyle name="Normal 5 32" xfId="1087"/>
    <cellStyle name="Normal 5 33" xfId="1088"/>
    <cellStyle name="Normal 5 34" xfId="1089"/>
    <cellStyle name="Normal 5 35" xfId="1090"/>
    <cellStyle name="Normal 5 36" xfId="1091"/>
    <cellStyle name="Normal 5 37" xfId="1092"/>
    <cellStyle name="Normal 5 38" xfId="1093"/>
    <cellStyle name="Normal 5 39" xfId="1094"/>
    <cellStyle name="Normal 5 4" xfId="1095"/>
    <cellStyle name="Normal 5 40" xfId="1096"/>
    <cellStyle name="Normal 5 5" xfId="1097"/>
    <cellStyle name="Normal 5 6" xfId="1098"/>
    <cellStyle name="Normal 5 7" xfId="1099"/>
    <cellStyle name="Normal 5 8" xfId="1100"/>
    <cellStyle name="Normal 5 9" xfId="1101"/>
    <cellStyle name="Normal 50 2" xfId="1102"/>
    <cellStyle name="Normal 51 2" xfId="1103"/>
    <cellStyle name="Normal 52 2" xfId="1104"/>
    <cellStyle name="Normal 53" xfId="1105"/>
    <cellStyle name="Normal 53 2" xfId="1106"/>
    <cellStyle name="Normal 54" xfId="1107"/>
    <cellStyle name="Normal 54 2" xfId="1108"/>
    <cellStyle name="Normal 55 2" xfId="1109"/>
    <cellStyle name="Normal 56 2" xfId="1110"/>
    <cellStyle name="Normal 57 2" xfId="1111"/>
    <cellStyle name="Normal 58 2" xfId="1112"/>
    <cellStyle name="Normal 59 2" xfId="1113"/>
    <cellStyle name="Normal 6" xfId="51"/>
    <cellStyle name="Normal 6 10" xfId="1114"/>
    <cellStyle name="Normal 6 11" xfId="1115"/>
    <cellStyle name="Normal 6 12" xfId="1116"/>
    <cellStyle name="Normal 6 13" xfId="1117"/>
    <cellStyle name="Normal 6 14" xfId="1118"/>
    <cellStyle name="Normal 6 15" xfId="1119"/>
    <cellStyle name="Normal 6 16" xfId="1120"/>
    <cellStyle name="Normal 6 17" xfId="1121"/>
    <cellStyle name="Normal 6 18" xfId="1122"/>
    <cellStyle name="Normal 6 19" xfId="1123"/>
    <cellStyle name="Normal 6 2" xfId="1124"/>
    <cellStyle name="Normal 6 20" xfId="1125"/>
    <cellStyle name="Normal 6 21" xfId="1126"/>
    <cellStyle name="Normal 6 22" xfId="1127"/>
    <cellStyle name="Normal 6 23" xfId="1128"/>
    <cellStyle name="Normal 6 24" xfId="1129"/>
    <cellStyle name="Normal 6 25" xfId="1130"/>
    <cellStyle name="Normal 6 26" xfId="1131"/>
    <cellStyle name="Normal 6 27" xfId="1132"/>
    <cellStyle name="Normal 6 28" xfId="1133"/>
    <cellStyle name="Normal 6 29" xfId="1134"/>
    <cellStyle name="Normal 6 3" xfId="1135"/>
    <cellStyle name="Normal 6 30" xfId="1136"/>
    <cellStyle name="Normal 6 31" xfId="1137"/>
    <cellStyle name="Normal 6 32" xfId="1138"/>
    <cellStyle name="Normal 6 33" xfId="1139"/>
    <cellStyle name="Normal 6 34" xfId="1140"/>
    <cellStyle name="Normal 6 35" xfId="1141"/>
    <cellStyle name="Normal 6 36" xfId="1142"/>
    <cellStyle name="Normal 6 37" xfId="1143"/>
    <cellStyle name="Normal 6 38" xfId="1144"/>
    <cellStyle name="Normal 6 39" xfId="1145"/>
    <cellStyle name="Normal 6 4" xfId="1146"/>
    <cellStyle name="Normal 6 40" xfId="1147"/>
    <cellStyle name="Normal 6 5" xfId="1148"/>
    <cellStyle name="Normal 6 6" xfId="1149"/>
    <cellStyle name="Normal 6 7" xfId="1150"/>
    <cellStyle name="Normal 6 8" xfId="1151"/>
    <cellStyle name="Normal 6 9" xfId="1152"/>
    <cellStyle name="Normal 60 2" xfId="1153"/>
    <cellStyle name="Normal 61 2" xfId="1154"/>
    <cellStyle name="Normal 62 2" xfId="1155"/>
    <cellStyle name="Normal 63 2" xfId="1156"/>
    <cellStyle name="Normal 64 2" xfId="1157"/>
    <cellStyle name="Normal 65 2" xfId="1158"/>
    <cellStyle name="Normal 66 2" xfId="1159"/>
    <cellStyle name="Normal 67 2" xfId="1160"/>
    <cellStyle name="Normal 68 2" xfId="1161"/>
    <cellStyle name="Normal 69 2" xfId="1162"/>
    <cellStyle name="Normal 7" xfId="52"/>
    <cellStyle name="Normal 7 10" xfId="1163"/>
    <cellStyle name="Normal 7 11" xfId="1164"/>
    <cellStyle name="Normal 7 12" xfId="1165"/>
    <cellStyle name="Normal 7 13" xfId="1166"/>
    <cellStyle name="Normal 7 14" xfId="1167"/>
    <cellStyle name="Normal 7 15" xfId="1168"/>
    <cellStyle name="Normal 7 16" xfId="1169"/>
    <cellStyle name="Normal 7 17" xfId="1170"/>
    <cellStyle name="Normal 7 18" xfId="1171"/>
    <cellStyle name="Normal 7 19" xfId="1172"/>
    <cellStyle name="Normal 7 2" xfId="1173"/>
    <cellStyle name="Normal 7 20" xfId="1174"/>
    <cellStyle name="Normal 7 21" xfId="1175"/>
    <cellStyle name="Normal 7 22" xfId="1176"/>
    <cellStyle name="Normal 7 23" xfId="1177"/>
    <cellStyle name="Normal 7 24" xfId="1178"/>
    <cellStyle name="Normal 7 25" xfId="1179"/>
    <cellStyle name="Normal 7 26" xfId="1180"/>
    <cellStyle name="Normal 7 27" xfId="1181"/>
    <cellStyle name="Normal 7 28" xfId="1182"/>
    <cellStyle name="Normal 7 29" xfId="1183"/>
    <cellStyle name="Normal 7 3" xfId="1184"/>
    <cellStyle name="Normal 7 30" xfId="1185"/>
    <cellStyle name="Normal 7 31" xfId="1186"/>
    <cellStyle name="Normal 7 32" xfId="1187"/>
    <cellStyle name="Normal 7 33" xfId="1188"/>
    <cellStyle name="Normal 7 34" xfId="1189"/>
    <cellStyle name="Normal 7 35" xfId="1190"/>
    <cellStyle name="Normal 7 36" xfId="1191"/>
    <cellStyle name="Normal 7 37" xfId="1192"/>
    <cellStyle name="Normal 7 38" xfId="1193"/>
    <cellStyle name="Normal 7 39" xfId="1194"/>
    <cellStyle name="Normal 7 4" xfId="1195"/>
    <cellStyle name="Normal 7 40" xfId="1196"/>
    <cellStyle name="Normal 7 5" xfId="1197"/>
    <cellStyle name="Normal 7 6" xfId="1198"/>
    <cellStyle name="Normal 7 7" xfId="1199"/>
    <cellStyle name="Normal 7 8" xfId="1200"/>
    <cellStyle name="Normal 7 9" xfId="1201"/>
    <cellStyle name="Normal 70 2" xfId="1202"/>
    <cellStyle name="Normal 71 2" xfId="1203"/>
    <cellStyle name="Normal 72 2" xfId="1204"/>
    <cellStyle name="Normal 73 2" xfId="1205"/>
    <cellStyle name="Normal 74 2" xfId="1206"/>
    <cellStyle name="Normal 75 2" xfId="1207"/>
    <cellStyle name="Normal 76 2" xfId="1208"/>
    <cellStyle name="Normal 77 2" xfId="1209"/>
    <cellStyle name="Normal 78 2" xfId="1210"/>
    <cellStyle name="Normal 79 2" xfId="1211"/>
    <cellStyle name="Normal 8" xfId="76"/>
    <cellStyle name="Normal 80 2" xfId="1212"/>
    <cellStyle name="Normal 82 2" xfId="1213"/>
    <cellStyle name="Normal 83 2" xfId="1214"/>
    <cellStyle name="Normal 84 2" xfId="1215"/>
    <cellStyle name="Normal 85 2" xfId="1216"/>
    <cellStyle name="Normal 87" xfId="1217"/>
    <cellStyle name="Normal 88" xfId="1218"/>
    <cellStyle name="Normal 89" xfId="1219"/>
    <cellStyle name="Normal 9" xfId="77"/>
    <cellStyle name="Normal 9 10" xfId="1220"/>
    <cellStyle name="Normal 9 11" xfId="1221"/>
    <cellStyle name="Normal 9 12" xfId="1222"/>
    <cellStyle name="Normal 9 13" xfId="1223"/>
    <cellStyle name="Normal 9 14" xfId="1224"/>
    <cellStyle name="Normal 9 15" xfId="1225"/>
    <cellStyle name="Normal 9 16" xfId="1226"/>
    <cellStyle name="Normal 9 17" xfId="1227"/>
    <cellStyle name="Normal 9 18" xfId="1228"/>
    <cellStyle name="Normal 9 19" xfId="1229"/>
    <cellStyle name="Normal 9 2" xfId="1230"/>
    <cellStyle name="Normal 9 20" xfId="1231"/>
    <cellStyle name="Normal 9 21" xfId="1232"/>
    <cellStyle name="Normal 9 22" xfId="1233"/>
    <cellStyle name="Normal 9 23" xfId="1234"/>
    <cellStyle name="Normal 9 24" xfId="1235"/>
    <cellStyle name="Normal 9 25" xfId="1236"/>
    <cellStyle name="Normal 9 26" xfId="1237"/>
    <cellStyle name="Normal 9 27" xfId="1238"/>
    <cellStyle name="Normal 9 28" xfId="1239"/>
    <cellStyle name="Normal 9 29" xfId="1240"/>
    <cellStyle name="Normal 9 3" xfId="1241"/>
    <cellStyle name="Normal 9 30" xfId="1242"/>
    <cellStyle name="Normal 9 31" xfId="1243"/>
    <cellStyle name="Normal 9 32" xfId="1244"/>
    <cellStyle name="Normal 9 33" xfId="1245"/>
    <cellStyle name="Normal 9 34" xfId="1246"/>
    <cellStyle name="Normal 9 35" xfId="1247"/>
    <cellStyle name="Normal 9 36" xfId="1248"/>
    <cellStyle name="Normal 9 37" xfId="1249"/>
    <cellStyle name="Normal 9 38" xfId="1250"/>
    <cellStyle name="Normal 9 39" xfId="1251"/>
    <cellStyle name="Normal 9 4" xfId="1252"/>
    <cellStyle name="Normal 9 40" xfId="1253"/>
    <cellStyle name="Normal 9 5" xfId="1254"/>
    <cellStyle name="Normal 9 6" xfId="1255"/>
    <cellStyle name="Normal 9 7" xfId="1256"/>
    <cellStyle name="Normal 9 8" xfId="1257"/>
    <cellStyle name="Normal 9 9" xfId="1258"/>
    <cellStyle name="Normal 90" xfId="1259"/>
    <cellStyle name="Normal 91" xfId="1260"/>
    <cellStyle name="Normal 92" xfId="1261"/>
    <cellStyle name="Normal 93" xfId="1262"/>
    <cellStyle name="Normal 94" xfId="1263"/>
    <cellStyle name="Normal 95" xfId="1264"/>
    <cellStyle name="Normal 95 2" xfId="1265"/>
    <cellStyle name="Normal 95 3" xfId="1266"/>
    <cellStyle name="Normal 96" xfId="1267"/>
    <cellStyle name="Normal 96 2" xfId="1268"/>
    <cellStyle name="Normal 96 3" xfId="1269"/>
    <cellStyle name="Normal 97" xfId="1270"/>
    <cellStyle name="Normal 97 2" xfId="1271"/>
    <cellStyle name="Normal 97 3" xfId="1272"/>
    <cellStyle name="Normal 98" xfId="1273"/>
    <cellStyle name="Normal 98 2" xfId="1274"/>
    <cellStyle name="Normal 98 3" xfId="1275"/>
    <cellStyle name="Normal 99" xfId="1276"/>
    <cellStyle name="Normal 99 2" xfId="1277"/>
    <cellStyle name="Normal 99 3" xfId="1278"/>
    <cellStyle name="Notas" xfId="15" builtinId="10" customBuiltin="1"/>
    <cellStyle name="Notas 2" xfId="78"/>
    <cellStyle name="Notas 2 10" xfId="1279"/>
    <cellStyle name="Notas 2 2" xfId="1280"/>
    <cellStyle name="Notas 2 2 2" xfId="1281"/>
    <cellStyle name="Notas 2 2 2 2" xfId="1282"/>
    <cellStyle name="Notas 2 2 2 3" xfId="1283"/>
    <cellStyle name="Notas 2 2 3" xfId="1284"/>
    <cellStyle name="Notas 2 2 4" xfId="1285"/>
    <cellStyle name="Notas 2 3" xfId="1286"/>
    <cellStyle name="Notas 2 4" xfId="1287"/>
    <cellStyle name="Notas 2 5" xfId="1288"/>
    <cellStyle name="Notas 2 6" xfId="1289"/>
    <cellStyle name="Notas 2 7" xfId="1290"/>
    <cellStyle name="Notas 2 8" xfId="1291"/>
    <cellStyle name="Notas 2 8 2" xfId="1292"/>
    <cellStyle name="Notas 2 8 3" xfId="1293"/>
    <cellStyle name="Notas 2 9" xfId="1294"/>
    <cellStyle name="Output" xfId="1295"/>
    <cellStyle name="Porcentaje" xfId="1491" builtinId="5"/>
    <cellStyle name="Porcentaje 2" xfId="79"/>
    <cellStyle name="Porcentaje 2 2" xfId="1296"/>
    <cellStyle name="Porcentaje 3" xfId="80"/>
    <cellStyle name="Punto" xfId="1297"/>
    <cellStyle name="Punto 2" xfId="1298"/>
    <cellStyle name="Punto0" xfId="1299"/>
    <cellStyle name="Punto0 2" xfId="1300"/>
    <cellStyle name="Salida" xfId="10" builtinId="21" customBuiltin="1"/>
    <cellStyle name="Salida 2" xfId="1302"/>
    <cellStyle name="Salida 3" xfId="1301"/>
    <cellStyle name="SAPBEXaggData" xfId="81"/>
    <cellStyle name="SAPBEXaggData 2" xfId="82"/>
    <cellStyle name="SAPBEXaggDataEmph" xfId="83"/>
    <cellStyle name="SAPBEXaggDataEmph 2" xfId="84"/>
    <cellStyle name="SAPBEXaggItem" xfId="85"/>
    <cellStyle name="SAPBEXaggItem 2" xfId="86"/>
    <cellStyle name="SAPBEXaggItemX" xfId="87"/>
    <cellStyle name="SAPBEXaggItemX 2" xfId="88"/>
    <cellStyle name="SAPBEXchaText" xfId="89"/>
    <cellStyle name="SAPBEXexcBad7" xfId="90"/>
    <cellStyle name="SAPBEXexcBad7 2" xfId="91"/>
    <cellStyle name="SAPBEXexcBad8" xfId="92"/>
    <cellStyle name="SAPBEXexcBad8 2" xfId="93"/>
    <cellStyle name="SAPBEXexcBad9" xfId="94"/>
    <cellStyle name="SAPBEXexcBad9 2" xfId="95"/>
    <cellStyle name="SAPBEXexcCritical4" xfId="96"/>
    <cellStyle name="SAPBEXexcCritical4 2" xfId="97"/>
    <cellStyle name="SAPBEXexcCritical5" xfId="98"/>
    <cellStyle name="SAPBEXexcCritical5 2" xfId="99"/>
    <cellStyle name="SAPBEXexcCritical6" xfId="100"/>
    <cellStyle name="SAPBEXexcCritical6 2" xfId="101"/>
    <cellStyle name="SAPBEXexcGood1" xfId="102"/>
    <cellStyle name="SAPBEXexcGood1 2" xfId="103"/>
    <cellStyle name="SAPBEXexcGood2" xfId="104"/>
    <cellStyle name="SAPBEXexcGood2 2" xfId="105"/>
    <cellStyle name="SAPBEXexcGood3" xfId="106"/>
    <cellStyle name="SAPBEXexcGood3 2" xfId="107"/>
    <cellStyle name="SAPBEXfilterDrill" xfId="108"/>
    <cellStyle name="SAPBEXfilterDrill 2" xfId="109"/>
    <cellStyle name="SAPBEXfilterItem" xfId="110"/>
    <cellStyle name="SAPBEXfilterItem 2" xfId="111"/>
    <cellStyle name="SAPBEXfilterText" xfId="112"/>
    <cellStyle name="SAPBEXfilterText 2" xfId="113"/>
    <cellStyle name="SAPBEXfilterText 3" xfId="114"/>
    <cellStyle name="SAPBEXfilterText 4" xfId="115"/>
    <cellStyle name="SAPBEXfilterText 5" xfId="116"/>
    <cellStyle name="SAPBEXfilterText 6" xfId="117"/>
    <cellStyle name="SAPBEXfilterText 7" xfId="118"/>
    <cellStyle name="SAPBEXformats" xfId="119"/>
    <cellStyle name="SAPBEXformats 2" xfId="120"/>
    <cellStyle name="SAPBEXheaderItem" xfId="121"/>
    <cellStyle name="SAPBEXheaderItem 2" xfId="122"/>
    <cellStyle name="SAPBEXheaderItem 3" xfId="123"/>
    <cellStyle name="SAPBEXheaderItem 4" xfId="124"/>
    <cellStyle name="SAPBEXheaderItem 5" xfId="125"/>
    <cellStyle name="SAPBEXheaderItem 6" xfId="126"/>
    <cellStyle name="SAPBEXheaderItem 7" xfId="127"/>
    <cellStyle name="SAPBEXheaderItem 8" xfId="128"/>
    <cellStyle name="SAPBEXheaderText" xfId="129"/>
    <cellStyle name="SAPBEXheaderText 2" xfId="130"/>
    <cellStyle name="SAPBEXHLevel0" xfId="131"/>
    <cellStyle name="SAPBEXHLevel0 2" xfId="132"/>
    <cellStyle name="SAPBEXHLevel0 3" xfId="133"/>
    <cellStyle name="SAPBEXHLevel0 4" xfId="134"/>
    <cellStyle name="SAPBEXHLevel0 5" xfId="135"/>
    <cellStyle name="SAPBEXHLevel0 6" xfId="136"/>
    <cellStyle name="SAPBEXHLevel0 7" xfId="137"/>
    <cellStyle name="SAPBEXHLevel0 8" xfId="138"/>
    <cellStyle name="SAPBEXHLevel0X" xfId="139"/>
    <cellStyle name="SAPBEXHLevel0X 2" xfId="140"/>
    <cellStyle name="SAPBEXHLevel0X 3" xfId="141"/>
    <cellStyle name="SAPBEXHLevel0X 4" xfId="142"/>
    <cellStyle name="SAPBEXHLevel0X 5" xfId="143"/>
    <cellStyle name="SAPBEXHLevel0X 6" xfId="144"/>
    <cellStyle name="SAPBEXHLevel0X 7" xfId="145"/>
    <cellStyle name="SAPBEXHLevel0X 8" xfId="146"/>
    <cellStyle name="SAPBEXHLevel1" xfId="147"/>
    <cellStyle name="SAPBEXHLevel1 2" xfId="148"/>
    <cellStyle name="SAPBEXHLevel1 3" xfId="149"/>
    <cellStyle name="SAPBEXHLevel1 4" xfId="150"/>
    <cellStyle name="SAPBEXHLevel1 5" xfId="151"/>
    <cellStyle name="SAPBEXHLevel1 6" xfId="152"/>
    <cellStyle name="SAPBEXHLevel1 7" xfId="153"/>
    <cellStyle name="SAPBEXHLevel1X" xfId="154"/>
    <cellStyle name="SAPBEXHLevel1X 2" xfId="155"/>
    <cellStyle name="SAPBEXHLevel1X 3" xfId="156"/>
    <cellStyle name="SAPBEXHLevel1X 4" xfId="157"/>
    <cellStyle name="SAPBEXHLevel1X 5" xfId="158"/>
    <cellStyle name="SAPBEXHLevel1X 6" xfId="159"/>
    <cellStyle name="SAPBEXHLevel1X 7" xfId="160"/>
    <cellStyle name="SAPBEXHLevel1X 8" xfId="161"/>
    <cellStyle name="SAPBEXHLevel2" xfId="162"/>
    <cellStyle name="SAPBEXHLevel2 2" xfId="163"/>
    <cellStyle name="SAPBEXHLevel2 3" xfId="164"/>
    <cellStyle name="SAPBEXHLevel2 4" xfId="165"/>
    <cellStyle name="SAPBEXHLevel2 5" xfId="166"/>
    <cellStyle name="SAPBEXHLevel2 6" xfId="167"/>
    <cellStyle name="SAPBEXHLevel2 7" xfId="168"/>
    <cellStyle name="SAPBEXHLevel2X" xfId="169"/>
    <cellStyle name="SAPBEXHLevel2X 2" xfId="170"/>
    <cellStyle name="SAPBEXHLevel2X 3" xfId="171"/>
    <cellStyle name="SAPBEXHLevel2X 4" xfId="172"/>
    <cellStyle name="SAPBEXHLevel2X 5" xfId="173"/>
    <cellStyle name="SAPBEXHLevel2X 6" xfId="174"/>
    <cellStyle name="SAPBEXHLevel2X 7" xfId="175"/>
    <cellStyle name="SAPBEXHLevel2X 8" xfId="176"/>
    <cellStyle name="SAPBEXHLevel3" xfId="177"/>
    <cellStyle name="SAPBEXHLevel3 2" xfId="178"/>
    <cellStyle name="SAPBEXHLevel3 3" xfId="179"/>
    <cellStyle name="SAPBEXHLevel3 4" xfId="180"/>
    <cellStyle name="SAPBEXHLevel3 5" xfId="181"/>
    <cellStyle name="SAPBEXHLevel3 6" xfId="182"/>
    <cellStyle name="SAPBEXHLevel3 7" xfId="183"/>
    <cellStyle name="SAPBEXHLevel3X" xfId="184"/>
    <cellStyle name="SAPBEXHLevel3X 2" xfId="185"/>
    <cellStyle name="SAPBEXHLevel3X 3" xfId="186"/>
    <cellStyle name="SAPBEXHLevel3X 4" xfId="187"/>
    <cellStyle name="SAPBEXHLevel3X 5" xfId="188"/>
    <cellStyle name="SAPBEXHLevel3X 6" xfId="189"/>
    <cellStyle name="SAPBEXHLevel3X 7" xfId="190"/>
    <cellStyle name="SAPBEXHLevel3X 8" xfId="191"/>
    <cellStyle name="SAPBEXinputData" xfId="192"/>
    <cellStyle name="SAPBEXinputData 2" xfId="193"/>
    <cellStyle name="SAPBEXinputData 3" xfId="194"/>
    <cellStyle name="SAPBEXinputData 4" xfId="195"/>
    <cellStyle name="SAPBEXinputData 5" xfId="196"/>
    <cellStyle name="SAPBEXinputData 6" xfId="197"/>
    <cellStyle name="SAPBEXinputData 7" xfId="198"/>
    <cellStyle name="SAPBEXinputData 8" xfId="199"/>
    <cellStyle name="SAPBEXresData" xfId="200"/>
    <cellStyle name="SAPBEXresData 2" xfId="201"/>
    <cellStyle name="SAPBEXresDataEmph" xfId="202"/>
    <cellStyle name="SAPBEXresDataEmph 2" xfId="203"/>
    <cellStyle name="SAPBEXresItem" xfId="204"/>
    <cellStyle name="SAPBEXresItemX" xfId="205"/>
    <cellStyle name="SAPBEXresItemX 2" xfId="206"/>
    <cellStyle name="SAPBEXstdData" xfId="207"/>
    <cellStyle name="SAPBEXstdDataEmph" xfId="208"/>
    <cellStyle name="SAPBEXstdDataEmph 2" xfId="209"/>
    <cellStyle name="SAPBEXstdItem" xfId="210"/>
    <cellStyle name="SAPBEXstdItem 2" xfId="211"/>
    <cellStyle name="SAPBEXstdItemX" xfId="212"/>
    <cellStyle name="SAPBEXtitle" xfId="213"/>
    <cellStyle name="SAPBEXtitle 2" xfId="214"/>
    <cellStyle name="SAPBEXundefined" xfId="215"/>
    <cellStyle name="SAPBEXundefined 2" xfId="216"/>
    <cellStyle name="Texto de advertencia" xfId="14" builtinId="11" customBuiltin="1"/>
    <cellStyle name="Texto de advertencia 2" xfId="1303"/>
    <cellStyle name="Texto explicativo" xfId="16" builtinId="53" customBuiltin="1"/>
    <cellStyle name="Texto explicativo 2" xfId="1305"/>
    <cellStyle name="Texto explicativo 3" xfId="1304"/>
    <cellStyle name="Title" xfId="1306"/>
    <cellStyle name="Título" xfId="1360" builtinId="15" customBuiltin="1"/>
    <cellStyle name="Título 1 2" xfId="1308"/>
    <cellStyle name="Título 2" xfId="3" builtinId="17" customBuiltin="1"/>
    <cellStyle name="Título 2 2" xfId="1310"/>
    <cellStyle name="Título 2 3" xfId="1309"/>
    <cellStyle name="Título 3" xfId="4" builtinId="18" customBuiltin="1"/>
    <cellStyle name="Título 3 2" xfId="1312"/>
    <cellStyle name="Título 3 3" xfId="1311"/>
    <cellStyle name="Título 4" xfId="43"/>
    <cellStyle name="Título 4 2" xfId="1313"/>
    <cellStyle name="Título 5" xfId="1307"/>
    <cellStyle name="Título 6" xfId="1490"/>
    <cellStyle name="Total" xfId="17" builtinId="25" customBuiltin="1"/>
    <cellStyle name="Total 10" xfId="1315"/>
    <cellStyle name="Total 10 2" xfId="1316"/>
    <cellStyle name="Total 10 3" xfId="1317"/>
    <cellStyle name="Total 10 4" xfId="1318"/>
    <cellStyle name="Total 11" xfId="1319"/>
    <cellStyle name="Total 11 2" xfId="1320"/>
    <cellStyle name="Total 11 3" xfId="1321"/>
    <cellStyle name="Total 11 4" xfId="1322"/>
    <cellStyle name="Total 12" xfId="1323"/>
    <cellStyle name="Total 12 2" xfId="1324"/>
    <cellStyle name="Total 12 3" xfId="1325"/>
    <cellStyle name="Total 12 4" xfId="1326"/>
    <cellStyle name="Total 13" xfId="1327"/>
    <cellStyle name="Total 13 2" xfId="1328"/>
    <cellStyle name="Total 13 3" xfId="1329"/>
    <cellStyle name="Total 13 4" xfId="1330"/>
    <cellStyle name="Total 14" xfId="1331"/>
    <cellStyle name="Total 14 2" xfId="1332"/>
    <cellStyle name="Total 14 3" xfId="1333"/>
    <cellStyle name="Total 14 4" xfId="1334"/>
    <cellStyle name="Total 15" xfId="1335"/>
    <cellStyle name="Total 15 2" xfId="1336"/>
    <cellStyle name="Total 16" xfId="1314"/>
    <cellStyle name="Total 2" xfId="1337"/>
    <cellStyle name="Total 2 2" xfId="1338"/>
    <cellStyle name="Total 2 3" xfId="1339"/>
    <cellStyle name="Total 2 3 2" xfId="1340"/>
    <cellStyle name="Total 2 3 3" xfId="1341"/>
    <cellStyle name="Total 2 4" xfId="1342"/>
    <cellStyle name="Total 3" xfId="1343"/>
    <cellStyle name="Total 3 2" xfId="1344"/>
    <cellStyle name="Total 4" xfId="1345"/>
    <cellStyle name="Total 4 2" xfId="1346"/>
    <cellStyle name="Total 5" xfId="1347"/>
    <cellStyle name="Total 5 2" xfId="1348"/>
    <cellStyle name="Total 6" xfId="1349"/>
    <cellStyle name="Total 6 2" xfId="1350"/>
    <cellStyle name="Total 7" xfId="1351"/>
    <cellStyle name="Total 8" xfId="1352"/>
    <cellStyle name="Total 8 2" xfId="1353"/>
    <cellStyle name="Total 8 3" xfId="1354"/>
    <cellStyle name="Total 8 4" xfId="1355"/>
    <cellStyle name="Total 9" xfId="1356"/>
    <cellStyle name="Total 9 2" xfId="1357"/>
    <cellStyle name="Total 9 3" xfId="1358"/>
    <cellStyle name="Total 9 4" xfId="1359"/>
  </cellStyles>
  <dxfs count="0"/>
  <tableStyles count="0" defaultTableStyle="TableStyleMedium2" defaultPivotStyle="PivotStyleLight16"/>
  <colors>
    <mruColors>
      <color rgb="FF222B35"/>
      <color rgb="FFD6DCE4"/>
      <color rgb="FFEFF2F5"/>
      <color rgb="FFCDACE6"/>
      <color rgb="FFFFFF99"/>
      <color rgb="FFF8C2DE"/>
      <color rgb="FF66FF99"/>
      <color rgb="FFEDF0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de.wikipedia.org/wiki/Datei:Stop_hand.sv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2775857</xdr:colOff>
      <xdr:row>33</xdr:row>
      <xdr:rowOff>106136</xdr:rowOff>
    </xdr:from>
    <xdr:to>
      <xdr:col>2</xdr:col>
      <xdr:colOff>3198291</xdr:colOff>
      <xdr:row>34</xdr:row>
      <xdr:rowOff>346643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80AE64-BE8D-454A-B6D2-02C9BC01E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xmlns="" r:id="rId2"/>
            </a:ext>
          </a:extLst>
        </a:blip>
        <a:stretch>
          <a:fillRect/>
        </a:stretch>
      </xdr:blipFill>
      <xdr:spPr>
        <a:xfrm>
          <a:off x="4204607" y="7707086"/>
          <a:ext cx="422434" cy="42148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6"/>
  <sheetViews>
    <sheetView tabSelected="1" zoomScaleNormal="100" workbookViewId="0">
      <selection activeCell="B2" sqref="B2"/>
    </sheetView>
  </sheetViews>
  <sheetFormatPr baseColWidth="10" defaultColWidth="11.28515625" defaultRowHeight="15"/>
  <cols>
    <col min="1" max="1" width="3.42578125" style="1" customWidth="1"/>
    <col min="2" max="2" width="15.5703125" style="1" customWidth="1"/>
    <col min="3" max="16384" width="11.28515625" style="1"/>
  </cols>
  <sheetData>
    <row r="1" spans="2:12" ht="15.75" thickBot="1"/>
    <row r="2" spans="2:12" s="2" customFormat="1" ht="92.45" customHeight="1">
      <c r="B2" s="9" t="s">
        <v>76</v>
      </c>
      <c r="C2" s="346" t="s">
        <v>79</v>
      </c>
      <c r="D2" s="347"/>
      <c r="E2" s="347"/>
      <c r="F2" s="347"/>
      <c r="G2" s="347"/>
      <c r="H2" s="347"/>
      <c r="I2" s="347"/>
      <c r="J2" s="347"/>
      <c r="K2" s="347"/>
      <c r="L2" s="348"/>
    </row>
    <row r="3" spans="2:12" s="2" customFormat="1">
      <c r="B3" s="3"/>
      <c r="C3" s="8"/>
      <c r="D3" s="4"/>
      <c r="E3" s="4"/>
      <c r="F3" s="4"/>
      <c r="G3" s="4"/>
      <c r="H3" s="4"/>
      <c r="I3" s="4"/>
      <c r="J3" s="4"/>
      <c r="K3" s="4"/>
      <c r="L3" s="5"/>
    </row>
    <row r="4" spans="2:12" s="2" customFormat="1">
      <c r="B4" s="6"/>
      <c r="C4" s="349" t="s">
        <v>7</v>
      </c>
      <c r="D4" s="350"/>
      <c r="E4" s="350"/>
      <c r="F4" s="350"/>
      <c r="G4" s="350"/>
      <c r="H4" s="350"/>
      <c r="I4" s="350"/>
      <c r="J4" s="350"/>
      <c r="K4" s="350"/>
      <c r="L4" s="351"/>
    </row>
    <row r="5" spans="2:12" s="2" customFormat="1">
      <c r="B5" s="3"/>
      <c r="C5" s="8"/>
      <c r="D5" s="4"/>
      <c r="E5" s="4"/>
      <c r="F5" s="4"/>
      <c r="G5" s="4"/>
      <c r="H5" s="4"/>
      <c r="I5" s="4"/>
      <c r="J5" s="4"/>
      <c r="K5" s="4"/>
      <c r="L5" s="5"/>
    </row>
    <row r="6" spans="2:12" s="2" customFormat="1" ht="51.6" customHeight="1">
      <c r="B6" s="3"/>
      <c r="C6" s="352" t="s">
        <v>81</v>
      </c>
      <c r="D6" s="353"/>
      <c r="E6" s="353"/>
      <c r="F6" s="353"/>
      <c r="G6" s="353"/>
      <c r="H6" s="353"/>
      <c r="I6" s="353"/>
      <c r="J6" s="353"/>
      <c r="K6" s="353"/>
      <c r="L6" s="354"/>
    </row>
    <row r="7" spans="2:12" s="2" customFormat="1">
      <c r="B7" s="3"/>
      <c r="C7" s="10"/>
      <c r="D7" s="11"/>
      <c r="E7" s="11"/>
      <c r="F7" s="11"/>
      <c r="G7" s="11"/>
      <c r="H7" s="11"/>
      <c r="I7" s="11"/>
      <c r="J7" s="11"/>
      <c r="K7" s="11"/>
      <c r="L7" s="12"/>
    </row>
    <row r="8" spans="2:12" s="2" customFormat="1">
      <c r="B8" s="3"/>
      <c r="C8" s="13" t="s">
        <v>8</v>
      </c>
      <c r="D8" s="14"/>
      <c r="E8" s="14"/>
      <c r="F8" s="14"/>
      <c r="G8" s="14"/>
      <c r="H8" s="14"/>
      <c r="I8" s="14"/>
      <c r="J8" s="15"/>
      <c r="K8" s="15"/>
      <c r="L8" s="16"/>
    </row>
    <row r="9" spans="2:12" s="2" customFormat="1">
      <c r="B9" s="3"/>
      <c r="C9" s="17"/>
      <c r="D9" s="14"/>
      <c r="E9" s="14"/>
      <c r="F9" s="14"/>
      <c r="G9" s="14"/>
      <c r="H9" s="14"/>
      <c r="I9" s="14"/>
      <c r="J9" s="15"/>
      <c r="K9" s="15"/>
      <c r="L9" s="16"/>
    </row>
    <row r="10" spans="2:12" s="2" customFormat="1">
      <c r="B10" s="3"/>
      <c r="C10" s="17"/>
      <c r="D10" s="47" t="s">
        <v>50</v>
      </c>
      <c r="E10" s="18"/>
      <c r="F10" s="14"/>
      <c r="G10" s="14"/>
      <c r="H10" s="14"/>
      <c r="I10" s="14"/>
      <c r="J10" s="15"/>
      <c r="K10" s="15"/>
      <c r="L10" s="16"/>
    </row>
    <row r="11" spans="2:12" s="2" customFormat="1">
      <c r="B11" s="3"/>
      <c r="C11" s="17"/>
      <c r="D11" s="47" t="s">
        <v>51</v>
      </c>
      <c r="E11" s="18"/>
      <c r="F11" s="14"/>
      <c r="G11" s="14"/>
      <c r="H11" s="14"/>
      <c r="I11" s="14"/>
      <c r="J11" s="15"/>
      <c r="K11" s="15"/>
      <c r="L11" s="16"/>
    </row>
    <row r="12" spans="2:12" s="2" customFormat="1">
      <c r="B12" s="3"/>
      <c r="C12" s="17"/>
      <c r="D12" s="47" t="s">
        <v>52</v>
      </c>
      <c r="E12" s="18"/>
      <c r="F12" s="14"/>
      <c r="G12" s="14"/>
      <c r="H12" s="14"/>
      <c r="I12" s="14"/>
      <c r="J12" s="15"/>
      <c r="K12" s="15"/>
      <c r="L12" s="16"/>
    </row>
    <row r="13" spans="2:12" s="2" customFormat="1">
      <c r="B13" s="3"/>
      <c r="C13" s="17"/>
      <c r="D13" s="47" t="s">
        <v>53</v>
      </c>
      <c r="E13" s="18"/>
      <c r="F13" s="14"/>
      <c r="G13" s="14"/>
      <c r="H13" s="14"/>
      <c r="I13" s="14"/>
      <c r="J13" s="15"/>
      <c r="K13" s="15"/>
      <c r="L13" s="16"/>
    </row>
    <row r="14" spans="2:12" s="2" customFormat="1">
      <c r="B14" s="3"/>
      <c r="C14" s="17"/>
      <c r="D14" s="15"/>
      <c r="E14" s="15"/>
      <c r="F14" s="15"/>
      <c r="G14" s="15"/>
      <c r="H14" s="15"/>
      <c r="I14" s="15"/>
      <c r="J14" s="15"/>
      <c r="K14" s="15"/>
      <c r="L14" s="16"/>
    </row>
    <row r="15" spans="2:12" s="2" customFormat="1" ht="28.5" customHeight="1" thickBot="1">
      <c r="B15" s="7"/>
      <c r="C15" s="19" t="s">
        <v>21</v>
      </c>
      <c r="D15" s="20"/>
      <c r="E15" s="20"/>
      <c r="F15" s="20"/>
      <c r="G15" s="20"/>
      <c r="H15" s="20"/>
      <c r="I15" s="20"/>
      <c r="J15" s="20"/>
      <c r="K15" s="20"/>
      <c r="L15" s="21"/>
    </row>
    <row r="20" ht="6.95" customHeight="1"/>
    <row r="26" ht="6.95" customHeight="1"/>
  </sheetData>
  <sortState ref="B27:C32">
    <sortCondition ref="B27:B32"/>
  </sortState>
  <mergeCells count="3">
    <mergeCell ref="C2:L2"/>
    <mergeCell ref="C4:L4"/>
    <mergeCell ref="C6:L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J784"/>
  <sheetViews>
    <sheetView zoomScale="90" zoomScaleNormal="90" workbookViewId="0">
      <pane ySplit="11" topLeftCell="A12" activePane="bottomLeft" state="frozen"/>
      <selection activeCell="F39" sqref="F39"/>
      <selection pane="bottomLeft" activeCell="D5" sqref="D5:E5"/>
    </sheetView>
  </sheetViews>
  <sheetFormatPr baseColWidth="10" defaultColWidth="11" defaultRowHeight="16.5"/>
  <cols>
    <col min="1" max="1" width="4.28515625" style="45" customWidth="1"/>
    <col min="2" max="2" width="6.5703125" style="45" customWidth="1"/>
    <col min="3" max="3" width="15.42578125" style="45" customWidth="1"/>
    <col min="4" max="4" width="71.42578125" style="45" bestFit="1" customWidth="1"/>
    <col min="5" max="5" width="14.42578125" style="45" customWidth="1"/>
    <col min="6" max="6" width="13" style="52" bestFit="1" customWidth="1"/>
    <col min="7" max="7" width="7.5703125" style="45" customWidth="1"/>
    <col min="8" max="10" width="17.28515625" style="45" customWidth="1"/>
    <col min="11" max="11" width="21.7109375" style="45" customWidth="1"/>
    <col min="12" max="12" width="17.28515625" style="45" customWidth="1"/>
    <col min="13" max="13" width="18.42578125" style="45" bestFit="1" customWidth="1"/>
    <col min="14" max="14" width="15.85546875" style="44" customWidth="1"/>
    <col min="15" max="15" width="14.28515625" style="43" customWidth="1"/>
    <col min="16" max="16" width="12.28515625" style="43" bestFit="1" customWidth="1"/>
    <col min="17" max="17" width="14.42578125" style="43" bestFit="1" customWidth="1"/>
    <col min="18" max="18" width="15.7109375" style="43" bestFit="1" customWidth="1"/>
    <col min="19" max="19" width="14.42578125" style="43" bestFit="1" customWidth="1"/>
    <col min="20" max="20" width="15.7109375" style="43" bestFit="1" customWidth="1"/>
    <col min="21" max="21" width="14.42578125" style="43" bestFit="1" customWidth="1"/>
    <col min="22" max="22" width="15.7109375" style="46" bestFit="1" customWidth="1"/>
    <col min="23" max="23" width="16.140625" style="46" bestFit="1" customWidth="1"/>
    <col min="24" max="24" width="15.7109375" style="46" bestFit="1" customWidth="1"/>
    <col min="25" max="25" width="15.7109375" style="46" customWidth="1"/>
    <col min="26" max="26" width="14.5703125" style="46" customWidth="1"/>
    <col min="27" max="27" width="15.7109375" style="46" bestFit="1" customWidth="1"/>
    <col min="28" max="28" width="17.7109375" style="46" bestFit="1" customWidth="1"/>
    <col min="29" max="29" width="6.5703125" style="46" bestFit="1" customWidth="1"/>
    <col min="30" max="31" width="17.7109375" style="46" bestFit="1" customWidth="1"/>
    <col min="32" max="32" width="4" style="46" customWidth="1"/>
    <col min="33" max="33" width="21.85546875" style="46" customWidth="1"/>
    <col min="34" max="36" width="11" style="46"/>
    <col min="37" max="16384" width="11" style="45"/>
  </cols>
  <sheetData>
    <row r="1" spans="1:36" s="26" customFormat="1" ht="17.25" thickBot="1">
      <c r="A1" s="22"/>
      <c r="B1" s="22"/>
      <c r="C1" s="22"/>
      <c r="D1" s="22"/>
      <c r="E1" s="22"/>
      <c r="F1" s="48"/>
      <c r="G1" s="22"/>
      <c r="H1" s="22"/>
      <c r="I1" s="22"/>
      <c r="J1" s="22"/>
      <c r="K1" s="22"/>
      <c r="L1" s="22"/>
      <c r="M1" s="23"/>
      <c r="N1" s="22"/>
      <c r="O1" s="24"/>
      <c r="P1" s="24"/>
      <c r="Q1" s="24"/>
      <c r="R1" s="24"/>
      <c r="S1" s="24"/>
      <c r="T1" s="24"/>
      <c r="U1" s="24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s="26" customFormat="1" ht="83.25" customHeight="1" thickBot="1">
      <c r="A2" s="22"/>
      <c r="B2" s="368" t="str">
        <f>+'Indicacions prèvies'!B2</f>
        <v>EXPD. CLILAB
2026/04</v>
      </c>
      <c r="C2" s="369"/>
      <c r="D2" s="362" t="str">
        <f>+'Indicacions prèvies'!C2</f>
        <v>SUBMINISTRAMENT DE REACTIUS, MATERIAL FUNGIBLE, EQUIPS I ALTRE MATERIAL ASSOCIAT A AQUESTS, I NECESSÀRIAMENT COMPLEMENTARI INCLOENT EL SEU MANTENIMENT, PER A LA REALITZACIÓ DE PROVES DE PCR A TEMPS REAL (COVID-19, GRIP A, GRIP B, VRS, MTB, VPH, BCR/ABL, etc), A L'ÀREA DE MICROBIOLOGIA, HEMATOLOGIA I ANATOMIA PATOLÒGICA  DEL CONSORCI DEL LABORATORI INTERCOMARCAL DE L’ALT PENEDÈS, L’ANOIA I EL GARRAF (CLILAB Diagnòstics) I EL LABORATORI DE L'HOSPITAL DE LA CERDANYA</v>
      </c>
      <c r="E2" s="362"/>
      <c r="F2" s="362"/>
      <c r="G2" s="362"/>
      <c r="H2" s="362"/>
      <c r="I2" s="362"/>
      <c r="J2" s="362"/>
      <c r="K2" s="362"/>
      <c r="L2" s="362"/>
      <c r="M2" s="362"/>
      <c r="N2" s="22"/>
      <c r="O2" s="24"/>
      <c r="P2" s="24"/>
      <c r="Q2" s="24"/>
      <c r="R2" s="24"/>
      <c r="S2" s="24"/>
      <c r="T2" s="24"/>
      <c r="U2" s="24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s="26" customFormat="1" ht="16.350000000000001" customHeight="1" thickBot="1">
      <c r="A3" s="22"/>
      <c r="B3" s="22"/>
      <c r="C3" s="22"/>
      <c r="D3" s="22"/>
      <c r="E3" s="22"/>
      <c r="F3" s="48"/>
      <c r="G3" s="22"/>
      <c r="H3" s="22"/>
      <c r="I3" s="22"/>
      <c r="J3" s="22"/>
      <c r="K3" s="22"/>
      <c r="L3" s="22"/>
      <c r="M3" s="23"/>
      <c r="N3" s="22"/>
      <c r="O3" s="24"/>
      <c r="P3" s="24"/>
      <c r="Q3" s="24"/>
      <c r="R3" s="24"/>
      <c r="S3" s="24"/>
      <c r="T3" s="24"/>
      <c r="U3" s="24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36" s="30" customFormat="1" ht="30">
      <c r="A4" s="27"/>
      <c r="B4" s="379" t="s">
        <v>71</v>
      </c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1"/>
      <c r="N4" s="27"/>
      <c r="O4" s="28"/>
      <c r="P4" s="28"/>
      <c r="Q4" s="28"/>
      <c r="R4" s="28"/>
      <c r="S4" s="28"/>
      <c r="T4" s="28"/>
      <c r="U4" s="28"/>
      <c r="V4" s="28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</row>
    <row r="5" spans="1:36" s="26" customFormat="1" ht="20.100000000000001" customHeight="1">
      <c r="A5" s="22"/>
      <c r="B5" s="370" t="s">
        <v>0</v>
      </c>
      <c r="C5" s="371"/>
      <c r="D5" s="374"/>
      <c r="E5" s="375"/>
      <c r="F5" s="49"/>
      <c r="G5" s="31"/>
      <c r="H5" s="31"/>
      <c r="I5" s="31"/>
      <c r="J5" s="31"/>
      <c r="K5" s="32"/>
      <c r="L5" s="31"/>
      <c r="M5" s="54"/>
      <c r="N5" s="22"/>
      <c r="O5" s="24"/>
      <c r="P5" s="24"/>
      <c r="Q5" s="24"/>
      <c r="R5" s="24"/>
      <c r="S5" s="24"/>
      <c r="T5" s="24"/>
      <c r="U5" s="24"/>
      <c r="V5" s="24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36" s="26" customFormat="1" ht="20.100000000000001" customHeight="1" thickBot="1">
      <c r="A6" s="22"/>
      <c r="B6" s="372" t="s">
        <v>1</v>
      </c>
      <c r="C6" s="373"/>
      <c r="D6" s="33"/>
      <c r="E6" s="34"/>
      <c r="F6" s="50"/>
      <c r="G6" s="35"/>
      <c r="H6" s="35"/>
      <c r="I6" s="35"/>
      <c r="J6" s="57" t="s">
        <v>2</v>
      </c>
      <c r="K6" s="56">
        <v>2</v>
      </c>
      <c r="L6" s="36" t="s">
        <v>3</v>
      </c>
      <c r="M6" s="55" t="s">
        <v>77</v>
      </c>
      <c r="N6" s="22"/>
      <c r="O6" s="24"/>
      <c r="P6" s="24"/>
      <c r="Q6" s="24"/>
      <c r="R6" s="24"/>
      <c r="S6" s="24"/>
      <c r="T6" s="24"/>
      <c r="U6" s="24"/>
      <c r="V6" s="24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6" s="26" customFormat="1" ht="4.9000000000000004" customHeight="1">
      <c r="A7" s="22"/>
      <c r="B7" s="22"/>
      <c r="C7" s="22"/>
      <c r="D7" s="22"/>
      <c r="E7" s="22"/>
      <c r="F7" s="48"/>
      <c r="G7" s="22"/>
      <c r="H7" s="22"/>
      <c r="I7" s="22"/>
      <c r="J7" s="22"/>
      <c r="K7" s="22"/>
      <c r="L7" s="22"/>
      <c r="M7" s="23"/>
      <c r="N7" s="22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5"/>
      <c r="AB7" s="25"/>
      <c r="AC7" s="25"/>
      <c r="AD7" s="25"/>
      <c r="AE7" s="25"/>
      <c r="AF7" s="25"/>
      <c r="AG7" s="25"/>
      <c r="AH7" s="25"/>
      <c r="AI7" s="25"/>
      <c r="AJ7" s="25"/>
    </row>
    <row r="8" spans="1:36" s="26" customFormat="1">
      <c r="A8" s="22"/>
      <c r="B8" s="22"/>
      <c r="C8" s="22"/>
      <c r="D8" s="22"/>
      <c r="E8" s="22"/>
      <c r="F8" s="48"/>
      <c r="G8" s="22"/>
      <c r="H8" s="38"/>
      <c r="I8" s="38"/>
      <c r="J8" s="38"/>
      <c r="K8" s="38"/>
      <c r="L8" s="38"/>
      <c r="M8" s="38"/>
      <c r="N8" s="22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5"/>
      <c r="AB8" s="25"/>
      <c r="AC8" s="25"/>
      <c r="AD8" s="25"/>
      <c r="AE8" s="25"/>
      <c r="AF8" s="25"/>
      <c r="AG8" s="25"/>
      <c r="AH8" s="25"/>
      <c r="AI8" s="25"/>
      <c r="AJ8" s="25"/>
    </row>
    <row r="9" spans="1:36" s="26" customFormat="1" ht="5.0999999999999996" customHeight="1" thickBot="1">
      <c r="A9" s="22"/>
      <c r="B9" s="22"/>
      <c r="C9" s="22"/>
      <c r="D9" s="22"/>
      <c r="E9" s="22"/>
      <c r="F9" s="48"/>
      <c r="G9" s="22"/>
      <c r="H9" s="22"/>
      <c r="I9" s="22"/>
      <c r="J9" s="22"/>
      <c r="K9" s="22"/>
      <c r="L9" s="22"/>
      <c r="M9" s="23"/>
      <c r="N9" s="22"/>
      <c r="O9" s="53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5"/>
      <c r="AB9" s="25"/>
      <c r="AC9" s="25"/>
      <c r="AD9" s="25"/>
      <c r="AE9" s="25"/>
      <c r="AF9" s="25"/>
      <c r="AG9" s="25"/>
      <c r="AH9" s="25"/>
      <c r="AI9" s="25"/>
      <c r="AJ9" s="25"/>
    </row>
    <row r="10" spans="1:36" s="241" customFormat="1" ht="59.25" customHeight="1" thickBot="1">
      <c r="A10" s="231"/>
      <c r="B10" s="232" t="s">
        <v>4</v>
      </c>
      <c r="C10" s="233" t="s">
        <v>22</v>
      </c>
      <c r="D10" s="233" t="s">
        <v>23</v>
      </c>
      <c r="E10" s="233" t="s">
        <v>54</v>
      </c>
      <c r="F10" s="234" t="s">
        <v>24</v>
      </c>
      <c r="G10" s="234" t="s">
        <v>15</v>
      </c>
      <c r="H10" s="235" t="s">
        <v>103</v>
      </c>
      <c r="I10" s="235" t="s">
        <v>48</v>
      </c>
      <c r="J10" s="235" t="s">
        <v>49</v>
      </c>
      <c r="K10" s="236" t="s">
        <v>104</v>
      </c>
      <c r="L10" s="236" t="s">
        <v>12</v>
      </c>
      <c r="M10" s="237" t="s">
        <v>13</v>
      </c>
      <c r="N10" s="231"/>
      <c r="O10" s="231"/>
      <c r="P10" s="238"/>
      <c r="Q10" s="239"/>
      <c r="R10" s="239"/>
      <c r="S10" s="239"/>
      <c r="T10" s="239"/>
      <c r="U10" s="239"/>
      <c r="V10" s="239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</row>
    <row r="11" spans="1:36" s="253" customFormat="1" ht="4.9000000000000004" customHeight="1" thickBot="1">
      <c r="A11" s="247"/>
      <c r="B11" s="247"/>
      <c r="C11" s="247"/>
      <c r="D11" s="247"/>
      <c r="E11" s="247"/>
      <c r="F11" s="261"/>
      <c r="G11" s="248"/>
      <c r="H11" s="247"/>
      <c r="I11" s="247"/>
      <c r="J11" s="247"/>
      <c r="K11" s="247"/>
      <c r="L11" s="247"/>
      <c r="M11" s="262"/>
      <c r="N11" s="247"/>
      <c r="O11" s="247"/>
      <c r="P11" s="251"/>
      <c r="Q11" s="251"/>
      <c r="R11" s="251"/>
      <c r="S11" s="251"/>
      <c r="T11" s="251"/>
      <c r="U11" s="251"/>
      <c r="V11" s="251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252"/>
    </row>
    <row r="12" spans="1:36" s="307" customFormat="1" ht="16.899999999999999" customHeight="1">
      <c r="A12" s="293"/>
      <c r="B12" s="294">
        <v>1</v>
      </c>
      <c r="C12" s="295" t="s">
        <v>47</v>
      </c>
      <c r="D12" s="242" t="s">
        <v>82</v>
      </c>
      <c r="E12" s="296"/>
      <c r="F12" s="297">
        <v>16000</v>
      </c>
      <c r="G12" s="298" t="s">
        <v>18</v>
      </c>
      <c r="H12" s="299">
        <v>41.4</v>
      </c>
      <c r="I12" s="300">
        <f>+ROUND(F12*H12,2)</f>
        <v>662400</v>
      </c>
      <c r="J12" s="300">
        <f t="shared" ref="J12:J28" si="0">+I12*$K$6</f>
        <v>1324800</v>
      </c>
      <c r="K12" s="301"/>
      <c r="L12" s="302">
        <f t="shared" ref="L12:L28" si="1">+F12*K12</f>
        <v>0</v>
      </c>
      <c r="M12" s="303">
        <f t="shared" ref="M12:M29" si="2">+L12*$K$6</f>
        <v>0</v>
      </c>
      <c r="N12" s="293"/>
      <c r="O12" s="293"/>
      <c r="P12" s="304"/>
      <c r="Q12" s="305"/>
      <c r="R12" s="305"/>
      <c r="S12" s="305"/>
      <c r="T12" s="305"/>
      <c r="U12" s="305"/>
      <c r="V12" s="305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</row>
    <row r="13" spans="1:36" s="307" customFormat="1" ht="16.899999999999999" customHeight="1">
      <c r="A13" s="293"/>
      <c r="B13" s="308">
        <v>2</v>
      </c>
      <c r="C13" s="309" t="s">
        <v>65</v>
      </c>
      <c r="D13" s="243" t="s">
        <v>83</v>
      </c>
      <c r="E13" s="310"/>
      <c r="F13" s="311">
        <v>0</v>
      </c>
      <c r="G13" s="312" t="s">
        <v>18</v>
      </c>
      <c r="H13" s="313">
        <v>25</v>
      </c>
      <c r="I13" s="314">
        <f t="shared" ref="I13:I28" si="3">+ROUND(F13*H13,2)</f>
        <v>0</v>
      </c>
      <c r="J13" s="314">
        <f t="shared" si="0"/>
        <v>0</v>
      </c>
      <c r="K13" s="315"/>
      <c r="L13" s="316">
        <f t="shared" si="1"/>
        <v>0</v>
      </c>
      <c r="M13" s="317">
        <f t="shared" si="2"/>
        <v>0</v>
      </c>
      <c r="N13" s="293"/>
      <c r="O13" s="293"/>
      <c r="P13" s="304"/>
      <c r="Q13" s="305"/>
      <c r="R13" s="305"/>
      <c r="S13" s="305"/>
      <c r="T13" s="305"/>
      <c r="U13" s="305"/>
      <c r="V13" s="305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</row>
    <row r="14" spans="1:36" s="307" customFormat="1" ht="16.899999999999999" customHeight="1">
      <c r="A14" s="293"/>
      <c r="B14" s="308">
        <v>3</v>
      </c>
      <c r="C14" s="309">
        <v>2315</v>
      </c>
      <c r="D14" s="244" t="s">
        <v>66</v>
      </c>
      <c r="E14" s="310"/>
      <c r="F14" s="311">
        <v>12000</v>
      </c>
      <c r="G14" s="312" t="s">
        <v>18</v>
      </c>
      <c r="H14" s="318">
        <v>25</v>
      </c>
      <c r="I14" s="319">
        <f t="shared" si="3"/>
        <v>300000</v>
      </c>
      <c r="J14" s="314">
        <f t="shared" si="0"/>
        <v>600000</v>
      </c>
      <c r="K14" s="315"/>
      <c r="L14" s="316">
        <f t="shared" si="1"/>
        <v>0</v>
      </c>
      <c r="M14" s="317">
        <f t="shared" si="2"/>
        <v>0</v>
      </c>
      <c r="N14" s="293"/>
      <c r="O14" s="293"/>
      <c r="P14" s="304"/>
      <c r="Q14" s="305"/>
      <c r="R14" s="305"/>
      <c r="S14" s="305"/>
      <c r="T14" s="305"/>
      <c r="U14" s="305"/>
      <c r="V14" s="305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</row>
    <row r="15" spans="1:36" s="307" customFormat="1" ht="16.899999999999999" customHeight="1">
      <c r="A15" s="293"/>
      <c r="B15" s="308">
        <v>4</v>
      </c>
      <c r="C15" s="309">
        <v>5730</v>
      </c>
      <c r="D15" s="244" t="s">
        <v>67</v>
      </c>
      <c r="E15" s="310"/>
      <c r="F15" s="311">
        <v>480</v>
      </c>
      <c r="G15" s="312" t="s">
        <v>18</v>
      </c>
      <c r="H15" s="318">
        <v>53</v>
      </c>
      <c r="I15" s="314">
        <f t="shared" si="3"/>
        <v>25440</v>
      </c>
      <c r="J15" s="314">
        <f t="shared" si="0"/>
        <v>50880</v>
      </c>
      <c r="K15" s="315"/>
      <c r="L15" s="316">
        <f t="shared" si="1"/>
        <v>0</v>
      </c>
      <c r="M15" s="317">
        <f t="shared" si="2"/>
        <v>0</v>
      </c>
      <c r="N15" s="293"/>
      <c r="O15" s="263"/>
      <c r="P15" s="320"/>
      <c r="Q15" s="305"/>
      <c r="R15" s="305"/>
      <c r="S15" s="305"/>
      <c r="T15" s="305"/>
      <c r="U15" s="305"/>
      <c r="V15" s="305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</row>
    <row r="16" spans="1:36" s="307" customFormat="1" ht="16.899999999999999" customHeight="1">
      <c r="A16" s="293"/>
      <c r="B16" s="308">
        <v>5</v>
      </c>
      <c r="C16" s="309" t="s">
        <v>47</v>
      </c>
      <c r="D16" s="244" t="s">
        <v>64</v>
      </c>
      <c r="E16" s="310"/>
      <c r="F16" s="311">
        <v>230</v>
      </c>
      <c r="G16" s="312" t="s">
        <v>18</v>
      </c>
      <c r="H16" s="318">
        <v>60</v>
      </c>
      <c r="I16" s="314">
        <f t="shared" si="3"/>
        <v>13800</v>
      </c>
      <c r="J16" s="314">
        <f t="shared" si="0"/>
        <v>27600</v>
      </c>
      <c r="K16" s="315"/>
      <c r="L16" s="316">
        <f t="shared" si="1"/>
        <v>0</v>
      </c>
      <c r="M16" s="317">
        <f t="shared" si="2"/>
        <v>0</v>
      </c>
      <c r="N16" s="293"/>
      <c r="O16" s="263"/>
      <c r="P16" s="293"/>
      <c r="Q16" s="304"/>
      <c r="R16" s="305"/>
      <c r="S16" s="305"/>
      <c r="T16" s="305"/>
      <c r="U16" s="305"/>
      <c r="V16" s="305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</row>
    <row r="17" spans="1:36" s="307" customFormat="1" ht="16.899999999999999" customHeight="1">
      <c r="A17" s="293"/>
      <c r="B17" s="308">
        <v>6</v>
      </c>
      <c r="C17" s="309">
        <v>2296</v>
      </c>
      <c r="D17" s="244" t="s">
        <v>63</v>
      </c>
      <c r="E17" s="310"/>
      <c r="F17" s="311">
        <v>290</v>
      </c>
      <c r="G17" s="312" t="s">
        <v>18</v>
      </c>
      <c r="H17" s="318">
        <v>40</v>
      </c>
      <c r="I17" s="314">
        <f t="shared" si="3"/>
        <v>11600</v>
      </c>
      <c r="J17" s="314">
        <f t="shared" si="0"/>
        <v>23200</v>
      </c>
      <c r="K17" s="315"/>
      <c r="L17" s="316">
        <f t="shared" si="1"/>
        <v>0</v>
      </c>
      <c r="M17" s="317">
        <f t="shared" si="2"/>
        <v>0</v>
      </c>
      <c r="N17" s="293"/>
      <c r="O17" s="263"/>
      <c r="P17" s="293"/>
      <c r="Q17" s="304"/>
      <c r="R17" s="305"/>
      <c r="S17" s="305"/>
      <c r="T17" s="305"/>
      <c r="U17" s="305"/>
      <c r="V17" s="305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</row>
    <row r="18" spans="1:36" s="307" customFormat="1" ht="16.899999999999999" customHeight="1">
      <c r="A18" s="293"/>
      <c r="B18" s="308">
        <v>7</v>
      </c>
      <c r="C18" s="309" t="s">
        <v>47</v>
      </c>
      <c r="D18" s="244" t="s">
        <v>62</v>
      </c>
      <c r="E18" s="310"/>
      <c r="F18" s="321">
        <v>290</v>
      </c>
      <c r="G18" s="312" t="s">
        <v>18</v>
      </c>
      <c r="H18" s="318">
        <v>0.92</v>
      </c>
      <c r="I18" s="314">
        <f t="shared" si="3"/>
        <v>266.8</v>
      </c>
      <c r="J18" s="314">
        <f t="shared" si="0"/>
        <v>533.6</v>
      </c>
      <c r="K18" s="315"/>
      <c r="L18" s="316">
        <f t="shared" si="1"/>
        <v>0</v>
      </c>
      <c r="M18" s="317">
        <f t="shared" si="2"/>
        <v>0</v>
      </c>
      <c r="N18" s="293"/>
      <c r="O18" s="263"/>
      <c r="P18" s="293"/>
      <c r="Q18" s="304"/>
      <c r="R18" s="305"/>
      <c r="S18" s="305"/>
      <c r="T18" s="305"/>
      <c r="U18" s="305"/>
      <c r="V18" s="305"/>
      <c r="W18" s="306"/>
      <c r="X18" s="306"/>
      <c r="Y18" s="306"/>
      <c r="Z18" s="306"/>
      <c r="AA18" s="306"/>
      <c r="AB18" s="306"/>
      <c r="AC18" s="306"/>
      <c r="AD18" s="306"/>
      <c r="AE18" s="306"/>
      <c r="AF18" s="306"/>
      <c r="AG18" s="306"/>
      <c r="AH18" s="306"/>
      <c r="AI18" s="306"/>
      <c r="AJ18" s="306"/>
    </row>
    <row r="19" spans="1:36" s="307" customFormat="1" ht="16.899999999999999" customHeight="1">
      <c r="A19" s="293"/>
      <c r="B19" s="308">
        <v>8</v>
      </c>
      <c r="C19" s="309">
        <v>3128</v>
      </c>
      <c r="D19" s="245" t="s">
        <v>68</v>
      </c>
      <c r="E19" s="310"/>
      <c r="F19" s="311">
        <v>360</v>
      </c>
      <c r="G19" s="312" t="s">
        <v>18</v>
      </c>
      <c r="H19" s="322">
        <v>40</v>
      </c>
      <c r="I19" s="314">
        <f t="shared" si="3"/>
        <v>14400</v>
      </c>
      <c r="J19" s="314">
        <f t="shared" si="0"/>
        <v>28800</v>
      </c>
      <c r="K19" s="315"/>
      <c r="L19" s="316">
        <f t="shared" si="1"/>
        <v>0</v>
      </c>
      <c r="M19" s="317">
        <f t="shared" si="2"/>
        <v>0</v>
      </c>
      <c r="N19" s="293"/>
      <c r="O19" s="263"/>
      <c r="P19" s="293"/>
      <c r="Q19" s="304"/>
      <c r="R19" s="305"/>
      <c r="S19" s="305"/>
      <c r="T19" s="305"/>
      <c r="U19" s="305"/>
      <c r="V19" s="305"/>
      <c r="W19" s="306"/>
      <c r="X19" s="306"/>
      <c r="Y19" s="306"/>
      <c r="Z19" s="306"/>
      <c r="AA19" s="306"/>
      <c r="AB19" s="306"/>
      <c r="AC19" s="306"/>
      <c r="AD19" s="306"/>
      <c r="AE19" s="306"/>
      <c r="AF19" s="306"/>
      <c r="AG19" s="306"/>
      <c r="AH19" s="306"/>
      <c r="AI19" s="306"/>
      <c r="AJ19" s="306"/>
    </row>
    <row r="20" spans="1:36" s="307" customFormat="1" ht="16.899999999999999" customHeight="1">
      <c r="A20" s="293"/>
      <c r="B20" s="308">
        <v>9</v>
      </c>
      <c r="C20" s="309">
        <v>2290</v>
      </c>
      <c r="D20" s="245" t="s">
        <v>61</v>
      </c>
      <c r="E20" s="310"/>
      <c r="F20" s="311">
        <v>90</v>
      </c>
      <c r="G20" s="312" t="s">
        <v>18</v>
      </c>
      <c r="H20" s="322">
        <v>45</v>
      </c>
      <c r="I20" s="314">
        <f t="shared" si="3"/>
        <v>4050</v>
      </c>
      <c r="J20" s="314">
        <f t="shared" si="0"/>
        <v>8100</v>
      </c>
      <c r="K20" s="315"/>
      <c r="L20" s="316">
        <f t="shared" si="1"/>
        <v>0</v>
      </c>
      <c r="M20" s="317">
        <f t="shared" si="2"/>
        <v>0</v>
      </c>
      <c r="N20" s="293"/>
      <c r="O20" s="263"/>
      <c r="P20" s="293"/>
      <c r="Q20" s="304"/>
      <c r="R20" s="305"/>
      <c r="S20" s="305"/>
      <c r="T20" s="305"/>
      <c r="U20" s="305"/>
      <c r="V20" s="305"/>
      <c r="W20" s="306"/>
      <c r="X20" s="306"/>
      <c r="Y20" s="306"/>
      <c r="Z20" s="306"/>
      <c r="AA20" s="306"/>
      <c r="AB20" s="306"/>
      <c r="AC20" s="306"/>
      <c r="AD20" s="306"/>
      <c r="AE20" s="306"/>
      <c r="AF20" s="306"/>
      <c r="AG20" s="306"/>
      <c r="AH20" s="306"/>
      <c r="AI20" s="306"/>
      <c r="AJ20" s="306"/>
    </row>
    <row r="21" spans="1:36" s="307" customFormat="1" ht="16.899999999999999" customHeight="1">
      <c r="A21" s="293"/>
      <c r="B21" s="308">
        <v>10</v>
      </c>
      <c r="C21" s="309"/>
      <c r="D21" s="245" t="s">
        <v>69</v>
      </c>
      <c r="E21" s="310"/>
      <c r="F21" s="311">
        <v>480</v>
      </c>
      <c r="G21" s="312" t="s">
        <v>18</v>
      </c>
      <c r="H21" s="322">
        <v>35</v>
      </c>
      <c r="I21" s="314">
        <f t="shared" si="3"/>
        <v>16800</v>
      </c>
      <c r="J21" s="314">
        <f t="shared" si="0"/>
        <v>33600</v>
      </c>
      <c r="K21" s="315"/>
      <c r="L21" s="316">
        <f t="shared" si="1"/>
        <v>0</v>
      </c>
      <c r="M21" s="317">
        <f t="shared" si="2"/>
        <v>0</v>
      </c>
      <c r="N21" s="293"/>
      <c r="O21" s="263"/>
      <c r="P21" s="293"/>
      <c r="Q21" s="304"/>
      <c r="R21" s="305"/>
      <c r="S21" s="305"/>
      <c r="T21" s="305"/>
      <c r="U21" s="305"/>
      <c r="V21" s="305"/>
      <c r="W21" s="306"/>
      <c r="X21" s="306"/>
      <c r="Y21" s="306"/>
      <c r="Z21" s="306"/>
      <c r="AA21" s="306"/>
      <c r="AB21" s="306"/>
      <c r="AC21" s="306"/>
      <c r="AD21" s="306"/>
      <c r="AE21" s="306"/>
      <c r="AF21" s="306"/>
      <c r="AG21" s="306"/>
      <c r="AH21" s="306"/>
      <c r="AI21" s="306"/>
      <c r="AJ21" s="306"/>
    </row>
    <row r="22" spans="1:36" s="307" customFormat="1" ht="16.899999999999999" customHeight="1">
      <c r="A22" s="293"/>
      <c r="B22" s="308">
        <v>11</v>
      </c>
      <c r="C22" s="309"/>
      <c r="D22" s="245" t="s">
        <v>60</v>
      </c>
      <c r="E22" s="310"/>
      <c r="F22" s="311">
        <v>2800</v>
      </c>
      <c r="G22" s="312" t="s">
        <v>18</v>
      </c>
      <c r="H22" s="322">
        <v>29</v>
      </c>
      <c r="I22" s="314">
        <f t="shared" si="3"/>
        <v>81200</v>
      </c>
      <c r="J22" s="314">
        <f t="shared" si="0"/>
        <v>162400</v>
      </c>
      <c r="K22" s="315"/>
      <c r="L22" s="316">
        <f t="shared" si="1"/>
        <v>0</v>
      </c>
      <c r="M22" s="317">
        <f t="shared" si="2"/>
        <v>0</v>
      </c>
      <c r="N22" s="293"/>
      <c r="O22" s="263"/>
      <c r="P22" s="293"/>
      <c r="Q22" s="304"/>
      <c r="R22" s="305"/>
      <c r="S22" s="305"/>
      <c r="T22" s="305"/>
      <c r="U22" s="305"/>
      <c r="V22" s="305"/>
      <c r="W22" s="306"/>
      <c r="X22" s="306"/>
      <c r="Y22" s="306"/>
      <c r="Z22" s="306"/>
      <c r="AA22" s="306"/>
      <c r="AB22" s="306"/>
      <c r="AC22" s="306"/>
      <c r="AD22" s="306"/>
      <c r="AE22" s="306"/>
      <c r="AF22" s="306"/>
      <c r="AG22" s="306"/>
      <c r="AH22" s="306"/>
      <c r="AI22" s="306"/>
      <c r="AJ22" s="306"/>
    </row>
    <row r="23" spans="1:36" s="307" customFormat="1" ht="16.899999999999999" customHeight="1">
      <c r="A23" s="293"/>
      <c r="B23" s="308">
        <v>12</v>
      </c>
      <c r="C23" s="309"/>
      <c r="D23" s="245" t="s">
        <v>70</v>
      </c>
      <c r="E23" s="310"/>
      <c r="F23" s="311">
        <v>80</v>
      </c>
      <c r="G23" s="312" t="s">
        <v>18</v>
      </c>
      <c r="H23" s="322">
        <v>40</v>
      </c>
      <c r="I23" s="314">
        <f t="shared" si="3"/>
        <v>3200</v>
      </c>
      <c r="J23" s="314">
        <f t="shared" si="0"/>
        <v>6400</v>
      </c>
      <c r="K23" s="315"/>
      <c r="L23" s="316">
        <f t="shared" si="1"/>
        <v>0</v>
      </c>
      <c r="M23" s="317">
        <f t="shared" si="2"/>
        <v>0</v>
      </c>
      <c r="N23" s="293"/>
      <c r="O23" s="263"/>
      <c r="P23" s="293"/>
      <c r="Q23" s="304"/>
      <c r="R23" s="305"/>
      <c r="S23" s="305"/>
      <c r="T23" s="305"/>
      <c r="U23" s="305"/>
      <c r="V23" s="305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</row>
    <row r="24" spans="1:36" s="307" customFormat="1" ht="16.899999999999999" customHeight="1">
      <c r="A24" s="293"/>
      <c r="B24" s="308">
        <v>13</v>
      </c>
      <c r="C24" s="309" t="s">
        <v>47</v>
      </c>
      <c r="D24" s="245" t="s">
        <v>59</v>
      </c>
      <c r="E24" s="310"/>
      <c r="F24" s="311">
        <v>120</v>
      </c>
      <c r="G24" s="312" t="s">
        <v>18</v>
      </c>
      <c r="H24" s="322">
        <v>45</v>
      </c>
      <c r="I24" s="314">
        <f t="shared" si="3"/>
        <v>5400</v>
      </c>
      <c r="J24" s="314">
        <f t="shared" si="0"/>
        <v>10800</v>
      </c>
      <c r="K24" s="315"/>
      <c r="L24" s="316">
        <f t="shared" si="1"/>
        <v>0</v>
      </c>
      <c r="M24" s="317">
        <f t="shared" si="2"/>
        <v>0</v>
      </c>
      <c r="N24" s="293"/>
      <c r="O24" s="263"/>
      <c r="P24" s="293"/>
      <c r="Q24" s="304"/>
      <c r="R24" s="305"/>
      <c r="S24" s="305"/>
      <c r="T24" s="305"/>
      <c r="U24" s="305"/>
      <c r="V24" s="305"/>
      <c r="W24" s="306"/>
      <c r="X24" s="306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</row>
    <row r="25" spans="1:36" s="307" customFormat="1" ht="16.899999999999999" customHeight="1">
      <c r="A25" s="293"/>
      <c r="B25" s="308">
        <v>14</v>
      </c>
      <c r="C25" s="309" t="s">
        <v>47</v>
      </c>
      <c r="D25" s="245" t="s">
        <v>72</v>
      </c>
      <c r="E25" s="310"/>
      <c r="F25" s="321">
        <v>50</v>
      </c>
      <c r="G25" s="312" t="s">
        <v>18</v>
      </c>
      <c r="H25" s="322">
        <v>35</v>
      </c>
      <c r="I25" s="314">
        <f t="shared" si="3"/>
        <v>1750</v>
      </c>
      <c r="J25" s="314">
        <f t="shared" si="0"/>
        <v>3500</v>
      </c>
      <c r="K25" s="315"/>
      <c r="L25" s="316">
        <f t="shared" si="1"/>
        <v>0</v>
      </c>
      <c r="M25" s="317">
        <f t="shared" si="2"/>
        <v>0</v>
      </c>
      <c r="N25" s="293"/>
      <c r="O25" s="263"/>
      <c r="P25" s="293"/>
      <c r="Q25" s="304"/>
      <c r="R25" s="305"/>
      <c r="S25" s="305"/>
      <c r="T25" s="305"/>
      <c r="U25" s="305"/>
      <c r="V25" s="305"/>
      <c r="W25" s="306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</row>
    <row r="26" spans="1:36" s="307" customFormat="1" ht="16.899999999999999" customHeight="1">
      <c r="A26" s="293"/>
      <c r="B26" s="308">
        <v>15</v>
      </c>
      <c r="C26" s="309"/>
      <c r="D26" s="245" t="s">
        <v>73</v>
      </c>
      <c r="E26" s="310"/>
      <c r="F26" s="311">
        <v>20</v>
      </c>
      <c r="G26" s="312" t="s">
        <v>18</v>
      </c>
      <c r="H26" s="322">
        <v>45</v>
      </c>
      <c r="I26" s="314">
        <f>+ROUND(F26*H26,2)</f>
        <v>900</v>
      </c>
      <c r="J26" s="314">
        <f t="shared" si="0"/>
        <v>1800</v>
      </c>
      <c r="K26" s="315"/>
      <c r="L26" s="316">
        <f t="shared" si="1"/>
        <v>0</v>
      </c>
      <c r="M26" s="317">
        <f t="shared" si="2"/>
        <v>0</v>
      </c>
      <c r="N26" s="293"/>
      <c r="O26" s="263"/>
      <c r="P26" s="293"/>
      <c r="Q26" s="304"/>
      <c r="R26" s="305"/>
      <c r="S26" s="305"/>
      <c r="T26" s="305"/>
      <c r="U26" s="305"/>
      <c r="V26" s="305"/>
      <c r="W26" s="306"/>
      <c r="X26" s="306"/>
      <c r="Y26" s="306"/>
      <c r="Z26" s="306"/>
      <c r="AA26" s="306"/>
      <c r="AB26" s="306"/>
      <c r="AC26" s="306"/>
      <c r="AD26" s="306"/>
      <c r="AE26" s="306"/>
      <c r="AF26" s="306"/>
      <c r="AG26" s="306"/>
      <c r="AH26" s="306"/>
      <c r="AI26" s="306"/>
      <c r="AJ26" s="306"/>
    </row>
    <row r="27" spans="1:36" s="307" customFormat="1" ht="16.899999999999999" customHeight="1">
      <c r="A27" s="293"/>
      <c r="B27" s="308">
        <v>16</v>
      </c>
      <c r="C27" s="309"/>
      <c r="D27" s="245" t="s">
        <v>74</v>
      </c>
      <c r="E27" s="310"/>
      <c r="F27" s="311">
        <v>40</v>
      </c>
      <c r="G27" s="312" t="s">
        <v>18</v>
      </c>
      <c r="H27" s="322">
        <v>42</v>
      </c>
      <c r="I27" s="314">
        <f>+ROUND(F27*H27,2)</f>
        <v>1680</v>
      </c>
      <c r="J27" s="314">
        <f t="shared" si="0"/>
        <v>3360</v>
      </c>
      <c r="K27" s="315"/>
      <c r="L27" s="316">
        <f t="shared" si="1"/>
        <v>0</v>
      </c>
      <c r="M27" s="317">
        <f t="shared" si="2"/>
        <v>0</v>
      </c>
      <c r="N27" s="293"/>
      <c r="O27" s="293"/>
      <c r="P27" s="293"/>
      <c r="Q27" s="304"/>
      <c r="R27" s="305"/>
      <c r="S27" s="305"/>
      <c r="T27" s="305"/>
      <c r="U27" s="305"/>
      <c r="V27" s="305"/>
      <c r="W27" s="306"/>
      <c r="X27" s="306"/>
      <c r="Y27" s="306"/>
      <c r="Z27" s="306"/>
      <c r="AA27" s="306"/>
      <c r="AB27" s="306"/>
      <c r="AC27" s="306"/>
      <c r="AD27" s="306"/>
      <c r="AE27" s="306"/>
      <c r="AF27" s="306"/>
      <c r="AG27" s="306"/>
      <c r="AH27" s="306"/>
      <c r="AI27" s="306"/>
      <c r="AJ27" s="306"/>
    </row>
    <row r="28" spans="1:36" s="307" customFormat="1" ht="16.899999999999999" customHeight="1">
      <c r="A28" s="293"/>
      <c r="B28" s="308">
        <v>17</v>
      </c>
      <c r="C28" s="309">
        <v>5138</v>
      </c>
      <c r="D28" s="245" t="s">
        <v>58</v>
      </c>
      <c r="E28" s="310"/>
      <c r="F28" s="311">
        <v>260</v>
      </c>
      <c r="G28" s="312" t="s">
        <v>18</v>
      </c>
      <c r="H28" s="322">
        <v>132</v>
      </c>
      <c r="I28" s="314">
        <f t="shared" si="3"/>
        <v>34320</v>
      </c>
      <c r="J28" s="314">
        <f t="shared" si="0"/>
        <v>68640</v>
      </c>
      <c r="K28" s="315"/>
      <c r="L28" s="316">
        <f t="shared" si="1"/>
        <v>0</v>
      </c>
      <c r="M28" s="317">
        <f t="shared" si="2"/>
        <v>0</v>
      </c>
      <c r="N28" s="293"/>
      <c r="O28" s="293"/>
      <c r="P28" s="293"/>
      <c r="Q28" s="304"/>
      <c r="R28" s="305"/>
      <c r="S28" s="305"/>
      <c r="T28" s="305"/>
      <c r="U28" s="305"/>
      <c r="V28" s="305"/>
      <c r="W28" s="306"/>
      <c r="X28" s="306"/>
      <c r="Y28" s="306"/>
      <c r="Z28" s="306"/>
      <c r="AA28" s="306"/>
      <c r="AB28" s="306"/>
      <c r="AC28" s="306"/>
      <c r="AD28" s="306"/>
      <c r="AE28" s="306"/>
      <c r="AF28" s="306"/>
      <c r="AG28" s="306"/>
      <c r="AH28" s="306"/>
      <c r="AI28" s="306"/>
      <c r="AJ28" s="306"/>
    </row>
    <row r="29" spans="1:36" s="307" customFormat="1" ht="36.6" customHeight="1" thickBot="1">
      <c r="A29" s="293"/>
      <c r="B29" s="323">
        <v>18</v>
      </c>
      <c r="C29" s="324"/>
      <c r="D29" s="246" t="s">
        <v>107</v>
      </c>
      <c r="E29" s="325" t="s">
        <v>47</v>
      </c>
      <c r="F29" s="326" t="s">
        <v>47</v>
      </c>
      <c r="G29" s="327" t="s">
        <v>18</v>
      </c>
      <c r="H29" s="328" t="s">
        <v>47</v>
      </c>
      <c r="I29" s="329">
        <f>SUM(I12:I28)*0.2</f>
        <v>235441.36000000002</v>
      </c>
      <c r="J29" s="329">
        <f>+I29*$K$6</f>
        <v>470882.72000000003</v>
      </c>
      <c r="K29" s="330" t="s">
        <v>47</v>
      </c>
      <c r="L29" s="330">
        <f>+I29</f>
        <v>235441.36000000002</v>
      </c>
      <c r="M29" s="331">
        <f t="shared" si="2"/>
        <v>470882.72000000003</v>
      </c>
      <c r="N29" s="293"/>
      <c r="O29" s="293"/>
      <c r="P29" s="293"/>
      <c r="Q29" s="304"/>
      <c r="R29" s="305"/>
      <c r="S29" s="305"/>
      <c r="T29" s="305"/>
      <c r="U29" s="305"/>
      <c r="V29" s="305"/>
      <c r="W29" s="306"/>
      <c r="X29" s="306"/>
      <c r="Y29" s="306"/>
      <c r="Z29" s="306"/>
      <c r="AA29" s="306"/>
      <c r="AB29" s="306"/>
      <c r="AC29" s="306"/>
      <c r="AD29" s="306"/>
      <c r="AE29" s="306"/>
      <c r="AF29" s="306"/>
      <c r="AG29" s="306"/>
      <c r="AH29" s="306"/>
      <c r="AI29" s="306"/>
      <c r="AJ29" s="306"/>
    </row>
    <row r="30" spans="1:36" s="253" customFormat="1" ht="4.9000000000000004" customHeight="1" thickBot="1">
      <c r="A30" s="247"/>
      <c r="B30" s="247"/>
      <c r="C30" s="247"/>
      <c r="D30" s="247"/>
      <c r="E30" s="248"/>
      <c r="F30" s="249"/>
      <c r="G30" s="247"/>
      <c r="H30" s="247"/>
      <c r="I30" s="247"/>
      <c r="J30" s="247"/>
      <c r="K30" s="247"/>
      <c r="L30" s="247"/>
      <c r="M30" s="247"/>
      <c r="N30" s="251"/>
      <c r="O30" s="250"/>
      <c r="P30" s="250"/>
      <c r="Q30" s="251"/>
      <c r="R30" s="251"/>
      <c r="S30" s="251"/>
      <c r="T30" s="251"/>
      <c r="U30" s="251"/>
      <c r="V30" s="251"/>
      <c r="W30" s="252"/>
      <c r="X30" s="252"/>
      <c r="Y30" s="252"/>
      <c r="Z30" s="252"/>
      <c r="AA30" s="252"/>
      <c r="AB30" s="252"/>
      <c r="AC30" s="252"/>
      <c r="AD30" s="252"/>
      <c r="AE30" s="252"/>
      <c r="AF30" s="252"/>
      <c r="AG30" s="252"/>
      <c r="AH30" s="252"/>
      <c r="AI30" s="252"/>
      <c r="AJ30" s="252"/>
    </row>
    <row r="31" spans="1:36" s="253" customFormat="1" ht="16.899999999999999" customHeight="1" thickBot="1">
      <c r="A31" s="247"/>
      <c r="B31" s="254"/>
      <c r="C31" s="255" t="s">
        <v>11</v>
      </c>
      <c r="D31" s="247"/>
      <c r="E31" s="247"/>
      <c r="F31" s="249"/>
      <c r="H31" s="332" t="s">
        <v>9</v>
      </c>
      <c r="I31" s="333">
        <f>SUM(I12:I29)</f>
        <v>1412648.1600000001</v>
      </c>
      <c r="J31" s="333">
        <f>SUM(J12:J29)</f>
        <v>2825296.3200000003</v>
      </c>
      <c r="K31" s="332" t="s">
        <v>14</v>
      </c>
      <c r="L31" s="333">
        <f>SUM(L12:L29)</f>
        <v>235441.36000000002</v>
      </c>
      <c r="M31" s="333">
        <f>SUM(M12:M29)</f>
        <v>470882.72000000003</v>
      </c>
      <c r="N31" s="251"/>
      <c r="O31" s="251"/>
      <c r="P31" s="251"/>
      <c r="Q31" s="251"/>
      <c r="R31" s="251"/>
      <c r="S31" s="251"/>
      <c r="T31" s="251"/>
      <c r="U31" s="251"/>
      <c r="V31" s="251"/>
      <c r="W31" s="252"/>
      <c r="X31" s="252"/>
      <c r="Y31" s="252"/>
      <c r="Z31" s="252"/>
      <c r="AA31" s="252"/>
      <c r="AB31" s="252"/>
      <c r="AC31" s="252"/>
      <c r="AD31" s="252"/>
      <c r="AE31" s="252"/>
      <c r="AF31" s="252"/>
      <c r="AG31" s="252"/>
      <c r="AH31" s="252"/>
      <c r="AI31" s="252"/>
      <c r="AJ31" s="252"/>
    </row>
    <row r="32" spans="1:36" s="253" customFormat="1" ht="4.9000000000000004" customHeight="1">
      <c r="A32" s="247"/>
      <c r="B32" s="247"/>
      <c r="C32" s="247"/>
      <c r="D32" s="247"/>
      <c r="E32" s="247"/>
      <c r="F32" s="249"/>
      <c r="G32" s="247"/>
      <c r="H32" s="247"/>
      <c r="I32" s="247"/>
      <c r="J32" s="247"/>
      <c r="K32" s="247"/>
      <c r="L32" s="247"/>
      <c r="M32" s="247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2"/>
      <c r="AC32" s="252"/>
      <c r="AD32" s="252"/>
      <c r="AE32" s="252"/>
      <c r="AF32" s="252"/>
      <c r="AG32" s="252"/>
      <c r="AH32" s="252"/>
      <c r="AI32" s="252"/>
      <c r="AJ32" s="252"/>
    </row>
    <row r="33" spans="1:36" s="253" customFormat="1" ht="15">
      <c r="A33" s="264"/>
      <c r="B33" s="292" t="s">
        <v>19</v>
      </c>
      <c r="C33" s="264"/>
      <c r="D33" s="264"/>
      <c r="E33" s="264"/>
      <c r="F33" s="265"/>
      <c r="G33" s="264"/>
      <c r="H33" s="264"/>
      <c r="I33" s="264"/>
      <c r="J33" s="264"/>
      <c r="K33" s="264"/>
      <c r="L33" s="264"/>
      <c r="M33" s="264"/>
      <c r="N33" s="266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2"/>
      <c r="AE33" s="252"/>
      <c r="AF33" s="252"/>
      <c r="AG33" s="252"/>
      <c r="AH33" s="252"/>
      <c r="AI33" s="252"/>
      <c r="AJ33" s="252"/>
    </row>
    <row r="34" spans="1:36" s="253" customFormat="1" ht="15">
      <c r="A34" s="264"/>
      <c r="B34" s="267" t="s">
        <v>84</v>
      </c>
      <c r="C34" s="264"/>
      <c r="D34" s="264"/>
      <c r="E34" s="264"/>
      <c r="F34" s="265"/>
      <c r="G34" s="264"/>
      <c r="H34" s="264"/>
      <c r="I34" s="268"/>
      <c r="J34" s="264"/>
      <c r="K34" s="264"/>
      <c r="L34" s="269"/>
      <c r="M34" s="65"/>
      <c r="N34" s="266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2"/>
      <c r="AF34" s="252"/>
      <c r="AG34" s="252"/>
      <c r="AH34" s="252"/>
      <c r="AI34" s="252"/>
      <c r="AJ34" s="252"/>
    </row>
    <row r="35" spans="1:36" s="247" customFormat="1" ht="15" thickBot="1">
      <c r="F35" s="249"/>
      <c r="I35" s="270"/>
      <c r="N35" s="266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</row>
    <row r="36" spans="1:36" s="247" customFormat="1" ht="15.75" thickTop="1" thickBot="1">
      <c r="B36" s="271"/>
      <c r="C36" s="272"/>
      <c r="D36" s="272"/>
      <c r="E36" s="272"/>
      <c r="F36" s="273"/>
      <c r="G36" s="272"/>
      <c r="H36" s="272"/>
      <c r="I36" s="272"/>
      <c r="J36" s="272"/>
      <c r="K36" s="272"/>
      <c r="L36" s="272"/>
      <c r="M36" s="274"/>
      <c r="N36" s="65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</row>
    <row r="37" spans="1:36" s="247" customFormat="1" ht="15.75" thickTop="1" thickBot="1">
      <c r="B37" s="275"/>
      <c r="C37" s="256" t="s">
        <v>17</v>
      </c>
      <c r="D37" s="276"/>
      <c r="E37" s="276"/>
      <c r="F37" s="277"/>
      <c r="G37" s="276"/>
      <c r="H37" s="276"/>
      <c r="I37" s="276"/>
      <c r="J37" s="276"/>
      <c r="K37" s="276"/>
      <c r="L37" s="276"/>
      <c r="M37" s="278"/>
      <c r="N37" s="65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</row>
    <row r="38" spans="1:36" s="247" customFormat="1" ht="6.95" customHeight="1" thickTop="1" thickBot="1">
      <c r="B38" s="275"/>
      <c r="C38" s="256"/>
      <c r="D38" s="276"/>
      <c r="E38" s="276"/>
      <c r="F38" s="277"/>
      <c r="G38" s="276"/>
      <c r="H38" s="276"/>
      <c r="I38" s="276"/>
      <c r="J38" s="276"/>
      <c r="K38" s="276"/>
      <c r="L38" s="276"/>
      <c r="M38" s="278"/>
      <c r="N38" s="65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</row>
    <row r="39" spans="1:36" s="247" customFormat="1" ht="15.75" thickTop="1" thickBot="1">
      <c r="B39" s="275"/>
      <c r="C39" s="257" t="s">
        <v>105</v>
      </c>
      <c r="D39" s="279"/>
      <c r="E39" s="280"/>
      <c r="F39" s="281"/>
      <c r="G39" s="280"/>
      <c r="H39" s="280"/>
      <c r="I39" s="280"/>
      <c r="J39" s="280"/>
      <c r="K39" s="280"/>
      <c r="L39" s="280"/>
      <c r="M39" s="282"/>
      <c r="N39" s="65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</row>
    <row r="40" spans="1:36" s="247" customFormat="1" ht="15.75" thickTop="1" thickBot="1">
      <c r="B40" s="275"/>
      <c r="C40" s="258" t="s">
        <v>34</v>
      </c>
      <c r="D40" s="279"/>
      <c r="E40" s="280"/>
      <c r="F40" s="281"/>
      <c r="G40" s="280"/>
      <c r="H40" s="280"/>
      <c r="I40" s="280"/>
      <c r="J40" s="280"/>
      <c r="K40" s="280"/>
      <c r="L40" s="280"/>
      <c r="M40" s="282"/>
      <c r="N40" s="65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</row>
    <row r="41" spans="1:36" s="247" customFormat="1" ht="17.25" thickTop="1" thickBot="1">
      <c r="B41" s="259"/>
      <c r="C41" s="257" t="s">
        <v>106</v>
      </c>
      <c r="D41" s="280"/>
      <c r="E41" s="280"/>
      <c r="F41" s="281"/>
      <c r="G41" s="280"/>
      <c r="H41" s="280"/>
      <c r="I41" s="280"/>
      <c r="J41" s="280"/>
      <c r="K41" s="280"/>
      <c r="L41" s="280"/>
      <c r="M41" s="282"/>
      <c r="N41" s="65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</row>
    <row r="42" spans="1:36" s="247" customFormat="1" ht="15.75" thickTop="1" thickBot="1">
      <c r="B42" s="260"/>
      <c r="C42" s="85" t="s">
        <v>55</v>
      </c>
      <c r="D42" s="283"/>
      <c r="E42" s="283"/>
      <c r="F42" s="284"/>
      <c r="G42" s="283"/>
      <c r="H42" s="283"/>
      <c r="I42" s="283"/>
      <c r="J42" s="283"/>
      <c r="K42" s="283"/>
      <c r="L42" s="283"/>
      <c r="M42" s="285"/>
      <c r="N42" s="65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251"/>
      <c r="AG42" s="251"/>
      <c r="AH42" s="251"/>
      <c r="AI42" s="251"/>
      <c r="AJ42" s="251"/>
    </row>
    <row r="43" spans="1:36" s="247" customFormat="1" ht="15.75" thickTop="1" thickBot="1">
      <c r="B43" s="287"/>
      <c r="C43" s="288"/>
      <c r="D43" s="288"/>
      <c r="E43" s="288"/>
      <c r="F43" s="289"/>
      <c r="G43" s="288"/>
      <c r="H43" s="288"/>
      <c r="I43" s="288"/>
      <c r="J43" s="288"/>
      <c r="K43" s="288"/>
      <c r="L43" s="288"/>
      <c r="M43" s="290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51"/>
      <c r="AG43" s="251"/>
      <c r="AH43" s="251"/>
      <c r="AI43" s="251"/>
      <c r="AJ43" s="251"/>
    </row>
    <row r="44" spans="1:36" s="22" customFormat="1" ht="84" customHeight="1" thickTop="1" thickBot="1">
      <c r="B44" s="291" t="s">
        <v>80</v>
      </c>
      <c r="D44" s="66"/>
      <c r="E44" s="66"/>
      <c r="F44" s="382"/>
      <c r="G44" s="382"/>
      <c r="H44" s="383"/>
      <c r="I44" s="383"/>
      <c r="J44" s="383"/>
      <c r="K44" s="383"/>
      <c r="L44" s="383"/>
      <c r="M44" s="384"/>
      <c r="N44" s="58"/>
      <c r="O44" s="358" t="str">
        <f>+B2</f>
        <v>EXPD. CLILAB
2026/04</v>
      </c>
      <c r="P44" s="359"/>
      <c r="Q44" s="355" t="str">
        <f>+'Indicacions prèvies'!C2</f>
        <v>SUBMINISTRAMENT DE REACTIUS, MATERIAL FUNGIBLE, EQUIPS I ALTRE MATERIAL ASSOCIAT A AQUESTS, I NECESSÀRIAMENT COMPLEMENTARI INCLOENT EL SEU MANTENIMENT, PER A LA REALITZACIÓ DE PROVES DE PCR A TEMPS REAL (COVID-19, GRIP A, GRIP B, VRS, MTB, VPH, BCR/ABL, etc), A L'ÀREA DE MICROBIOLOGIA, HEMATOLOGIA I ANATOMIA PATOLÒGICA  DEL CONSORCI DEL LABORATORI INTERCOMARCAL DE L’ALT PENEDÈS, L’ANOIA I EL GARRAF (CLILAB Diagnòstics) I EL LABORATORI DE L'HOSPITAL DE LA CERDANYA</v>
      </c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7"/>
      <c r="AF44" s="72"/>
      <c r="AG44" s="24"/>
      <c r="AH44" s="24"/>
      <c r="AI44" s="24"/>
      <c r="AJ44" s="24"/>
    </row>
    <row r="45" spans="1:36" s="22" customFormat="1" ht="16.899999999999999" customHeight="1" thickBot="1">
      <c r="F45" s="377"/>
      <c r="G45" s="377"/>
      <c r="H45" s="377"/>
      <c r="I45" s="377"/>
      <c r="J45" s="377"/>
      <c r="K45" s="377"/>
      <c r="L45" s="377"/>
      <c r="M45" s="60"/>
      <c r="O45" s="363" t="s">
        <v>5</v>
      </c>
      <c r="P45" s="364"/>
      <c r="Q45" s="364"/>
      <c r="R45" s="364"/>
      <c r="S45" s="364"/>
      <c r="T45" s="364"/>
      <c r="U45" s="364"/>
      <c r="V45" s="364"/>
      <c r="W45" s="76"/>
      <c r="X45" s="76"/>
      <c r="Y45" s="76"/>
      <c r="Z45" s="76"/>
      <c r="AA45" s="76"/>
      <c r="AB45" s="76"/>
      <c r="AC45" s="76"/>
      <c r="AD45" s="76"/>
      <c r="AE45" s="77"/>
      <c r="AF45" s="72"/>
      <c r="AG45" s="24"/>
      <c r="AH45" s="24"/>
      <c r="AI45" s="24"/>
      <c r="AJ45" s="24"/>
    </row>
    <row r="46" spans="1:36" s="41" customFormat="1" ht="17.25" thickBot="1">
      <c r="F46" s="378"/>
      <c r="G46" s="378"/>
      <c r="H46" s="61"/>
      <c r="I46" s="61"/>
      <c r="J46" s="61"/>
      <c r="K46" s="61"/>
      <c r="L46" s="61"/>
      <c r="M46" s="61"/>
      <c r="O46" s="365" t="s">
        <v>35</v>
      </c>
      <c r="P46" s="366"/>
      <c r="Q46" s="366"/>
      <c r="R46" s="367"/>
      <c r="S46" s="391" t="s">
        <v>78</v>
      </c>
      <c r="T46" s="392"/>
      <c r="U46" s="391" t="s">
        <v>44</v>
      </c>
      <c r="V46" s="393"/>
      <c r="W46" s="398" t="s">
        <v>5</v>
      </c>
      <c r="X46" s="399"/>
      <c r="Y46" s="399"/>
      <c r="Z46" s="399"/>
      <c r="AA46" s="399"/>
      <c r="AB46" s="400"/>
      <c r="AC46" s="78"/>
      <c r="AD46" s="401" t="s">
        <v>6</v>
      </c>
      <c r="AE46" s="402"/>
      <c r="AF46" s="73"/>
      <c r="AG46" s="42"/>
      <c r="AH46" s="42"/>
      <c r="AI46" s="42"/>
      <c r="AJ46" s="42"/>
    </row>
    <row r="47" spans="1:36" s="22" customFormat="1" ht="17.25" thickBot="1">
      <c r="F47" s="378"/>
      <c r="G47" s="378"/>
      <c r="H47" s="62"/>
      <c r="I47" s="63"/>
      <c r="J47" s="62"/>
      <c r="K47" s="63"/>
      <c r="L47" s="64"/>
      <c r="M47" s="64"/>
      <c r="O47" s="394" t="s">
        <v>36</v>
      </c>
      <c r="P47" s="395"/>
      <c r="Q47" s="394" t="s">
        <v>37</v>
      </c>
      <c r="R47" s="395"/>
      <c r="S47" s="396" t="s">
        <v>38</v>
      </c>
      <c r="T47" s="397"/>
      <c r="U47" s="396" t="s">
        <v>39</v>
      </c>
      <c r="V47" s="397"/>
      <c r="W47" s="386" t="s">
        <v>57</v>
      </c>
      <c r="X47" s="387"/>
      <c r="Y47" s="387"/>
      <c r="Z47" s="387"/>
      <c r="AA47" s="387"/>
      <c r="AB47" s="388"/>
      <c r="AC47" s="79"/>
      <c r="AD47" s="389" t="s">
        <v>56</v>
      </c>
      <c r="AE47" s="390"/>
      <c r="AF47" s="72"/>
      <c r="AG47" s="24"/>
      <c r="AH47" s="24"/>
      <c r="AI47" s="24"/>
      <c r="AJ47" s="24"/>
    </row>
    <row r="48" spans="1:36" s="97" customFormat="1" ht="39" thickBot="1">
      <c r="F48" s="376"/>
      <c r="G48" s="376"/>
      <c r="H48" s="98"/>
      <c r="I48" s="98"/>
      <c r="J48" s="98"/>
      <c r="K48" s="98"/>
      <c r="L48" s="99"/>
      <c r="M48" s="99"/>
      <c r="O48" s="100" t="s">
        <v>16</v>
      </c>
      <c r="P48" s="93" t="s">
        <v>40</v>
      </c>
      <c r="Q48" s="100" t="s">
        <v>16</v>
      </c>
      <c r="R48" s="93" t="s">
        <v>40</v>
      </c>
      <c r="S48" s="94" t="s">
        <v>16</v>
      </c>
      <c r="T48" s="95" t="s">
        <v>40</v>
      </c>
      <c r="U48" s="94" t="s">
        <v>16</v>
      </c>
      <c r="V48" s="95" t="s">
        <v>40</v>
      </c>
      <c r="W48" s="101" t="s">
        <v>20</v>
      </c>
      <c r="X48" s="102" t="s">
        <v>41</v>
      </c>
      <c r="Y48" s="102" t="s">
        <v>75</v>
      </c>
      <c r="Z48" s="103" t="s">
        <v>45</v>
      </c>
      <c r="AA48" s="103" t="s">
        <v>42</v>
      </c>
      <c r="AB48" s="104" t="s">
        <v>10</v>
      </c>
      <c r="AC48" s="105" t="s">
        <v>43</v>
      </c>
      <c r="AD48" s="106" t="s">
        <v>20</v>
      </c>
      <c r="AE48" s="107" t="s">
        <v>10</v>
      </c>
      <c r="AF48" s="108"/>
      <c r="AG48" s="24"/>
      <c r="AH48" s="109"/>
      <c r="AI48" s="109"/>
      <c r="AJ48" s="109"/>
    </row>
    <row r="49" spans="6:36" s="67" customFormat="1" ht="16.899999999999999" customHeight="1" thickBot="1">
      <c r="F49" s="70"/>
      <c r="K49" s="71"/>
      <c r="L49" s="71"/>
      <c r="M49" s="71"/>
      <c r="O49" s="87">
        <f>I31</f>
        <v>1412648.1600000001</v>
      </c>
      <c r="P49" s="88"/>
      <c r="Q49" s="87">
        <f>O49</f>
        <v>1412648.1600000001</v>
      </c>
      <c r="R49" s="88">
        <f>X49</f>
        <v>565059.26400000008</v>
      </c>
      <c r="S49" s="92">
        <f>I31</f>
        <v>1412648.1600000001</v>
      </c>
      <c r="T49" s="96">
        <f>R49</f>
        <v>565059.26400000008</v>
      </c>
      <c r="U49" s="92">
        <f>S49</f>
        <v>1412648.1600000001</v>
      </c>
      <c r="V49" s="96">
        <f>R49</f>
        <v>565059.26400000008</v>
      </c>
      <c r="W49" s="91">
        <f>SUM(O49+Q49)</f>
        <v>2825296.3200000003</v>
      </c>
      <c r="X49" s="88">
        <f>W49*0.2</f>
        <v>565059.26400000008</v>
      </c>
      <c r="Y49" s="88">
        <f>W49*0.1</f>
        <v>282529.63200000004</v>
      </c>
      <c r="Z49" s="89">
        <f>SUM(S49+U49)</f>
        <v>2825296.3200000003</v>
      </c>
      <c r="AA49" s="89">
        <f>T49+V49</f>
        <v>1130118.5280000002</v>
      </c>
      <c r="AB49" s="90">
        <f>SUM(W49:AA49)</f>
        <v>7628300.0640000002</v>
      </c>
      <c r="AC49" s="86">
        <v>0.21</v>
      </c>
      <c r="AD49" s="74">
        <f>W49*1.21</f>
        <v>3418608.5472000004</v>
      </c>
      <c r="AE49" s="75">
        <f>AB49*1.21</f>
        <v>9230243.0774399992</v>
      </c>
      <c r="AF49" s="68"/>
      <c r="AG49" s="24"/>
      <c r="AH49" s="69"/>
      <c r="AI49" s="69"/>
      <c r="AJ49" s="69"/>
    </row>
    <row r="50" spans="6:36" s="22" customFormat="1" ht="4.9000000000000004" customHeight="1">
      <c r="F50" s="48"/>
      <c r="I50" s="59"/>
      <c r="O50" s="80"/>
      <c r="P50" s="81"/>
      <c r="Q50" s="82"/>
      <c r="R50" s="81"/>
      <c r="S50" s="81"/>
      <c r="T50" s="81"/>
      <c r="U50" s="83"/>
      <c r="V50" s="84"/>
      <c r="W50" s="76"/>
      <c r="X50" s="76"/>
      <c r="Y50" s="76"/>
      <c r="Z50" s="76"/>
      <c r="AA50" s="76"/>
      <c r="AB50" s="76"/>
      <c r="AC50" s="76"/>
      <c r="AD50" s="76"/>
      <c r="AE50" s="76"/>
      <c r="AF50" s="24"/>
      <c r="AG50" s="24"/>
      <c r="AH50" s="24"/>
      <c r="AI50" s="24"/>
      <c r="AJ50" s="24"/>
    </row>
    <row r="51" spans="6:36" s="22" customFormat="1" ht="53.25" customHeight="1">
      <c r="F51" s="48"/>
      <c r="O51" s="360" t="s">
        <v>46</v>
      </c>
      <c r="P51" s="360"/>
      <c r="Q51" s="360"/>
      <c r="R51" s="360"/>
      <c r="S51" s="360"/>
      <c r="T51" s="360"/>
      <c r="U51" s="360"/>
      <c r="V51" s="360"/>
      <c r="W51" s="360"/>
      <c r="X51" s="360"/>
      <c r="Y51" s="360"/>
      <c r="Z51" s="360"/>
      <c r="AA51" s="360"/>
      <c r="AB51" s="360"/>
      <c r="AC51" s="360"/>
      <c r="AD51" s="360"/>
      <c r="AE51" s="361"/>
      <c r="AF51" s="24"/>
      <c r="AG51" s="24"/>
      <c r="AH51" s="24"/>
      <c r="AI51" s="24"/>
      <c r="AJ51" s="24"/>
    </row>
    <row r="52" spans="6:36" s="22" customFormat="1" ht="16.5" customHeight="1">
      <c r="F52" s="48"/>
      <c r="O52" s="385" t="s">
        <v>80</v>
      </c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24"/>
      <c r="AG52" s="24"/>
      <c r="AH52" s="24"/>
      <c r="AI52" s="24"/>
      <c r="AJ52" s="24"/>
    </row>
    <row r="53" spans="6:36" s="22" customFormat="1" ht="16.5" customHeight="1">
      <c r="F53" s="48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6:36" s="22" customFormat="1" ht="16.5" customHeight="1">
      <c r="F54" s="48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</row>
    <row r="55" spans="6:36" s="22" customFormat="1">
      <c r="F55" s="48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</row>
    <row r="56" spans="6:36" s="22" customFormat="1">
      <c r="F56" s="48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</row>
    <row r="57" spans="6:36" s="22" customFormat="1">
      <c r="F57" s="48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</row>
    <row r="58" spans="6:36" s="22" customFormat="1">
      <c r="F58" s="48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</row>
    <row r="59" spans="6:36" s="22" customFormat="1">
      <c r="F59" s="48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</row>
    <row r="60" spans="6:36" s="22" customFormat="1">
      <c r="F60" s="48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</row>
    <row r="61" spans="6:36" s="22" customFormat="1">
      <c r="F61" s="48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</row>
    <row r="62" spans="6:36" s="22" customFormat="1">
      <c r="F62" s="48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</row>
    <row r="63" spans="6:36" s="22" customFormat="1">
      <c r="F63" s="48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6:36" s="22" customFormat="1">
      <c r="F64" s="48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6:36" s="22" customFormat="1">
      <c r="F65" s="48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6:36" s="22" customFormat="1">
      <c r="F66" s="48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6:36" s="22" customFormat="1">
      <c r="F67" s="48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6:36" s="22" customFormat="1">
      <c r="F68" s="48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6:36" s="22" customFormat="1">
      <c r="F69" s="48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6:36" s="22" customFormat="1">
      <c r="F70" s="48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6:36" s="22" customFormat="1">
      <c r="F71" s="48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6:36" s="22" customFormat="1">
      <c r="F72" s="48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6:36" s="22" customFormat="1">
      <c r="F73" s="48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6:36" s="22" customFormat="1">
      <c r="F74" s="48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6:36" s="22" customFormat="1">
      <c r="F75" s="48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6:36" s="22" customFormat="1">
      <c r="F76" s="48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6:36" s="22" customFormat="1">
      <c r="F77" s="48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6:36" s="22" customFormat="1">
      <c r="F78" s="48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6:36" s="22" customFormat="1">
      <c r="F79" s="48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  <row r="80" spans="6:36" s="22" customFormat="1">
      <c r="F80" s="48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1" spans="6:36" s="22" customFormat="1">
      <c r="F81" s="48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</row>
    <row r="82" spans="6:36" s="22" customFormat="1">
      <c r="F82" s="48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</row>
    <row r="83" spans="6:36" s="22" customFormat="1">
      <c r="F83" s="48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</row>
    <row r="84" spans="6:36" s="22" customFormat="1">
      <c r="F84" s="48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</row>
    <row r="85" spans="6:36" s="22" customFormat="1">
      <c r="F85" s="48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</row>
    <row r="86" spans="6:36" s="22" customFormat="1">
      <c r="F86" s="48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</row>
    <row r="87" spans="6:36" s="22" customFormat="1">
      <c r="F87" s="48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</row>
    <row r="88" spans="6:36" s="22" customFormat="1">
      <c r="F88" s="48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</row>
    <row r="89" spans="6:36" s="22" customFormat="1">
      <c r="F89" s="48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</row>
    <row r="90" spans="6:36" s="22" customFormat="1">
      <c r="F90" s="48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</row>
    <row r="91" spans="6:36" s="22" customFormat="1">
      <c r="F91" s="48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</row>
    <row r="92" spans="6:36" s="22" customFormat="1">
      <c r="F92" s="48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</row>
    <row r="93" spans="6:36" s="22" customFormat="1">
      <c r="F93" s="48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</row>
    <row r="94" spans="6:36" s="22" customFormat="1">
      <c r="F94" s="48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</row>
    <row r="95" spans="6:36" s="22" customFormat="1">
      <c r="F95" s="48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</row>
    <row r="96" spans="6:36" s="22" customFormat="1">
      <c r="F96" s="48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</row>
    <row r="97" spans="6:36" s="22" customFormat="1">
      <c r="F97" s="48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</row>
    <row r="98" spans="6:36" s="22" customFormat="1">
      <c r="F98" s="48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</row>
    <row r="99" spans="6:36" s="22" customFormat="1">
      <c r="F99" s="48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</row>
    <row r="100" spans="6:36" s="22" customFormat="1">
      <c r="F100" s="48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</row>
    <row r="101" spans="6:36" s="22" customFormat="1">
      <c r="F101" s="48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</row>
    <row r="102" spans="6:36" s="22" customFormat="1">
      <c r="F102" s="48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</row>
    <row r="103" spans="6:36" s="22" customFormat="1">
      <c r="F103" s="48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</row>
    <row r="104" spans="6:36" s="22" customFormat="1">
      <c r="F104" s="48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</row>
    <row r="105" spans="6:36" s="22" customFormat="1">
      <c r="F105" s="48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</row>
    <row r="106" spans="6:36" s="22" customFormat="1">
      <c r="F106" s="48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</row>
    <row r="107" spans="6:36" s="22" customFormat="1">
      <c r="F107" s="48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</row>
    <row r="108" spans="6:36" s="22" customFormat="1">
      <c r="F108" s="48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</row>
    <row r="109" spans="6:36" s="22" customFormat="1">
      <c r="F109" s="48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</row>
    <row r="110" spans="6:36" s="22" customFormat="1">
      <c r="F110" s="48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</row>
    <row r="111" spans="6:36" s="22" customFormat="1">
      <c r="F111" s="48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</row>
    <row r="112" spans="6:36" s="22" customFormat="1">
      <c r="F112" s="48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</row>
    <row r="113" spans="6:36" s="22" customFormat="1">
      <c r="F113" s="48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</row>
    <row r="114" spans="6:36" s="22" customFormat="1">
      <c r="F114" s="48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</row>
    <row r="115" spans="6:36" s="22" customFormat="1">
      <c r="F115" s="48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</row>
    <row r="116" spans="6:36" s="22" customFormat="1">
      <c r="F116" s="48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</row>
    <row r="117" spans="6:36" s="22" customFormat="1">
      <c r="F117" s="48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</row>
    <row r="118" spans="6:36" s="22" customFormat="1">
      <c r="F118" s="48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</row>
    <row r="119" spans="6:36" s="22" customFormat="1">
      <c r="F119" s="48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</row>
    <row r="120" spans="6:36" s="22" customFormat="1">
      <c r="F120" s="48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</row>
    <row r="121" spans="6:36" s="22" customFormat="1">
      <c r="F121" s="48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</row>
    <row r="122" spans="6:36" s="22" customFormat="1">
      <c r="F122" s="48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</row>
    <row r="123" spans="6:36" s="44" customFormat="1">
      <c r="F123" s="51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</row>
    <row r="124" spans="6:36" s="44" customFormat="1">
      <c r="F124" s="51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</row>
    <row r="125" spans="6:36" s="44" customFormat="1">
      <c r="F125" s="51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</row>
    <row r="126" spans="6:36" s="44" customFormat="1">
      <c r="F126" s="51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</row>
    <row r="127" spans="6:36" s="44" customFormat="1">
      <c r="F127" s="51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</row>
    <row r="128" spans="6:36" s="44" customFormat="1">
      <c r="F128" s="51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</row>
    <row r="129" spans="6:36" s="44" customFormat="1">
      <c r="F129" s="51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</row>
    <row r="130" spans="6:36" s="44" customFormat="1">
      <c r="F130" s="51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</row>
    <row r="131" spans="6:36" s="44" customFormat="1">
      <c r="F131" s="51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</row>
    <row r="132" spans="6:36" s="44" customFormat="1">
      <c r="F132" s="51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</row>
    <row r="133" spans="6:36" s="44" customFormat="1">
      <c r="F133" s="51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</row>
    <row r="134" spans="6:36" s="44" customFormat="1">
      <c r="F134" s="51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</row>
    <row r="135" spans="6:36" s="44" customFormat="1">
      <c r="F135" s="51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</row>
    <row r="136" spans="6:36" s="44" customFormat="1">
      <c r="F136" s="51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</row>
    <row r="137" spans="6:36" s="44" customFormat="1">
      <c r="F137" s="51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</row>
    <row r="138" spans="6:36" s="44" customFormat="1">
      <c r="F138" s="51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</row>
    <row r="139" spans="6:36" s="44" customFormat="1">
      <c r="F139" s="51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</row>
    <row r="140" spans="6:36" s="44" customFormat="1">
      <c r="F140" s="51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</row>
    <row r="141" spans="6:36" s="44" customFormat="1">
      <c r="F141" s="51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</row>
    <row r="142" spans="6:36" s="44" customFormat="1">
      <c r="F142" s="51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</row>
    <row r="143" spans="6:36" s="44" customFormat="1">
      <c r="F143" s="51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</row>
    <row r="144" spans="6:36" s="44" customFormat="1">
      <c r="F144" s="51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</row>
    <row r="145" spans="6:36" s="44" customFormat="1">
      <c r="F145" s="51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</row>
    <row r="146" spans="6:36" s="44" customFormat="1">
      <c r="F146" s="51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</row>
    <row r="147" spans="6:36" s="44" customFormat="1">
      <c r="F147" s="51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</row>
    <row r="148" spans="6:36" s="44" customFormat="1">
      <c r="F148" s="51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</row>
    <row r="149" spans="6:36" s="44" customFormat="1">
      <c r="F149" s="51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</row>
    <row r="150" spans="6:36" s="44" customFormat="1">
      <c r="F150" s="51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</row>
    <row r="151" spans="6:36" s="44" customFormat="1">
      <c r="F151" s="51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</row>
    <row r="152" spans="6:36" s="44" customFormat="1">
      <c r="F152" s="51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</row>
    <row r="153" spans="6:36" s="44" customFormat="1">
      <c r="F153" s="51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</row>
    <row r="154" spans="6:36" s="44" customFormat="1">
      <c r="F154" s="51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</row>
    <row r="155" spans="6:36" s="44" customFormat="1">
      <c r="F155" s="51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</row>
    <row r="156" spans="6:36" s="44" customFormat="1">
      <c r="F156" s="51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</row>
    <row r="157" spans="6:36" s="44" customFormat="1">
      <c r="F157" s="51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</row>
    <row r="158" spans="6:36" s="44" customFormat="1">
      <c r="F158" s="51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</row>
    <row r="159" spans="6:36" s="44" customFormat="1">
      <c r="F159" s="51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</row>
    <row r="160" spans="6:36" s="44" customFormat="1">
      <c r="F160" s="51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</row>
    <row r="161" spans="6:36" s="44" customFormat="1">
      <c r="F161" s="51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</row>
    <row r="162" spans="6:36" s="44" customFormat="1">
      <c r="F162" s="51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</row>
    <row r="163" spans="6:36" s="44" customFormat="1">
      <c r="F163" s="51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</row>
    <row r="164" spans="6:36" s="44" customFormat="1">
      <c r="F164" s="51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</row>
    <row r="165" spans="6:36" s="44" customFormat="1">
      <c r="F165" s="51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</row>
    <row r="166" spans="6:36" s="44" customFormat="1">
      <c r="F166" s="51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</row>
    <row r="167" spans="6:36" s="44" customFormat="1">
      <c r="F167" s="51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</row>
    <row r="168" spans="6:36" s="44" customFormat="1">
      <c r="F168" s="51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</row>
    <row r="169" spans="6:36" s="44" customFormat="1">
      <c r="F169" s="51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</row>
    <row r="170" spans="6:36" s="44" customFormat="1">
      <c r="F170" s="51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</row>
    <row r="171" spans="6:36" s="44" customFormat="1">
      <c r="F171" s="51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</row>
    <row r="172" spans="6:36" s="44" customFormat="1">
      <c r="F172" s="51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</row>
    <row r="173" spans="6:36" s="44" customFormat="1">
      <c r="F173" s="51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</row>
    <row r="174" spans="6:36" s="44" customFormat="1">
      <c r="F174" s="51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</row>
    <row r="175" spans="6:36" s="44" customFormat="1">
      <c r="F175" s="51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</row>
    <row r="176" spans="6:36" s="44" customFormat="1">
      <c r="F176" s="51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</row>
    <row r="177" spans="6:36" s="44" customFormat="1">
      <c r="F177" s="51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</row>
    <row r="178" spans="6:36" s="44" customFormat="1">
      <c r="F178" s="51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</row>
    <row r="179" spans="6:36" s="44" customFormat="1">
      <c r="F179" s="51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</row>
    <row r="180" spans="6:36" s="44" customFormat="1">
      <c r="F180" s="51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</row>
    <row r="181" spans="6:36" s="44" customFormat="1">
      <c r="F181" s="51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</row>
    <row r="182" spans="6:36" s="44" customFormat="1">
      <c r="F182" s="51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</row>
    <row r="183" spans="6:36" s="44" customFormat="1">
      <c r="F183" s="51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</row>
    <row r="184" spans="6:36" s="44" customFormat="1">
      <c r="F184" s="51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</row>
    <row r="185" spans="6:36" s="44" customFormat="1">
      <c r="F185" s="51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</row>
    <row r="186" spans="6:36" s="44" customFormat="1">
      <c r="F186" s="51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</row>
    <row r="187" spans="6:36" s="44" customFormat="1">
      <c r="F187" s="51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</row>
    <row r="188" spans="6:36" s="44" customFormat="1">
      <c r="F188" s="51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</row>
    <row r="189" spans="6:36" s="44" customFormat="1">
      <c r="F189" s="51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</row>
    <row r="190" spans="6:36" s="44" customFormat="1">
      <c r="F190" s="51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</row>
    <row r="191" spans="6:36" s="44" customFormat="1">
      <c r="F191" s="51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</row>
    <row r="192" spans="6:36" s="44" customFormat="1">
      <c r="F192" s="51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</row>
    <row r="193" spans="6:36" s="44" customFormat="1">
      <c r="F193" s="51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</row>
    <row r="194" spans="6:36" s="44" customFormat="1">
      <c r="F194" s="51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</row>
    <row r="195" spans="6:36" s="44" customFormat="1">
      <c r="F195" s="51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</row>
    <row r="196" spans="6:36" s="44" customFormat="1">
      <c r="F196" s="51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</row>
    <row r="197" spans="6:36" s="44" customFormat="1">
      <c r="F197" s="51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</row>
    <row r="198" spans="6:36" s="44" customFormat="1">
      <c r="F198" s="51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</row>
    <row r="199" spans="6:36" s="44" customFormat="1">
      <c r="F199" s="51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</row>
    <row r="200" spans="6:36" s="44" customFormat="1">
      <c r="F200" s="51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</row>
    <row r="201" spans="6:36" s="44" customFormat="1">
      <c r="F201" s="51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</row>
    <row r="202" spans="6:36" s="44" customFormat="1">
      <c r="F202" s="51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</row>
    <row r="203" spans="6:36" s="44" customFormat="1">
      <c r="F203" s="51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</row>
    <row r="204" spans="6:36" s="44" customFormat="1">
      <c r="F204" s="51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</row>
    <row r="205" spans="6:36" s="44" customFormat="1">
      <c r="F205" s="51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</row>
    <row r="206" spans="6:36" s="44" customFormat="1">
      <c r="F206" s="51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</row>
    <row r="207" spans="6:36" s="44" customFormat="1">
      <c r="F207" s="51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</row>
    <row r="208" spans="6:36" s="44" customFormat="1">
      <c r="F208" s="51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</row>
    <row r="209" spans="6:36" s="44" customFormat="1">
      <c r="F209" s="51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</row>
    <row r="210" spans="6:36" s="44" customFormat="1">
      <c r="F210" s="51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</row>
    <row r="211" spans="6:36" s="44" customFormat="1">
      <c r="F211" s="51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</row>
    <row r="212" spans="6:36" s="44" customFormat="1">
      <c r="F212" s="51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</row>
    <row r="213" spans="6:36" s="44" customFormat="1">
      <c r="F213" s="51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</row>
    <row r="214" spans="6:36" s="44" customFormat="1">
      <c r="F214" s="51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</row>
    <row r="215" spans="6:36" s="44" customFormat="1">
      <c r="F215" s="51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</row>
    <row r="216" spans="6:36" s="44" customFormat="1">
      <c r="F216" s="51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</row>
    <row r="217" spans="6:36" s="44" customFormat="1">
      <c r="F217" s="51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</row>
    <row r="218" spans="6:36" s="44" customFormat="1">
      <c r="F218" s="51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</row>
    <row r="219" spans="6:36" s="44" customFormat="1">
      <c r="F219" s="51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</row>
    <row r="220" spans="6:36" s="44" customFormat="1">
      <c r="F220" s="51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</row>
    <row r="221" spans="6:36" s="44" customFormat="1">
      <c r="F221" s="51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</row>
    <row r="222" spans="6:36" s="44" customFormat="1">
      <c r="F222" s="51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</row>
    <row r="223" spans="6:36" s="44" customFormat="1">
      <c r="F223" s="51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</row>
    <row r="224" spans="6:36" s="44" customFormat="1">
      <c r="F224" s="51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</row>
    <row r="225" spans="6:36" s="44" customFormat="1">
      <c r="F225" s="51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</row>
    <row r="226" spans="6:36" s="44" customFormat="1">
      <c r="F226" s="51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</row>
    <row r="227" spans="6:36" s="44" customFormat="1">
      <c r="F227" s="51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</row>
    <row r="228" spans="6:36" s="44" customFormat="1">
      <c r="F228" s="51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</row>
    <row r="229" spans="6:36" s="44" customFormat="1">
      <c r="F229" s="51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</row>
    <row r="230" spans="6:36" s="44" customFormat="1">
      <c r="F230" s="51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</row>
    <row r="231" spans="6:36" s="44" customFormat="1">
      <c r="F231" s="51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</row>
    <row r="232" spans="6:36" s="44" customFormat="1">
      <c r="F232" s="51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</row>
    <row r="233" spans="6:36" s="44" customFormat="1">
      <c r="F233" s="51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</row>
    <row r="234" spans="6:36" s="44" customFormat="1">
      <c r="F234" s="51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</row>
    <row r="235" spans="6:36" s="44" customFormat="1">
      <c r="F235" s="51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</row>
    <row r="236" spans="6:36" s="44" customFormat="1">
      <c r="F236" s="51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</row>
    <row r="237" spans="6:36" s="44" customFormat="1">
      <c r="F237" s="51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</row>
    <row r="238" spans="6:36" s="44" customFormat="1">
      <c r="F238" s="51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</row>
    <row r="239" spans="6:36" s="44" customFormat="1">
      <c r="F239" s="51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</row>
    <row r="240" spans="6:36" s="44" customFormat="1">
      <c r="F240" s="51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</row>
    <row r="241" spans="6:36" s="44" customFormat="1">
      <c r="F241" s="51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</row>
    <row r="242" spans="6:36" s="44" customFormat="1">
      <c r="F242" s="51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</row>
    <row r="243" spans="6:36" s="44" customFormat="1">
      <c r="F243" s="51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</row>
    <row r="244" spans="6:36" s="44" customFormat="1">
      <c r="F244" s="51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</row>
    <row r="245" spans="6:36" s="44" customFormat="1">
      <c r="F245" s="51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</row>
    <row r="246" spans="6:36" s="44" customFormat="1">
      <c r="F246" s="51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</row>
    <row r="247" spans="6:36" s="44" customFormat="1">
      <c r="F247" s="51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</row>
    <row r="248" spans="6:36" s="44" customFormat="1">
      <c r="F248" s="51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</row>
    <row r="249" spans="6:36" s="44" customFormat="1">
      <c r="F249" s="51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</row>
    <row r="250" spans="6:36" s="44" customFormat="1">
      <c r="F250" s="51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</row>
    <row r="251" spans="6:36" s="44" customFormat="1">
      <c r="F251" s="51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</row>
    <row r="252" spans="6:36" s="44" customFormat="1">
      <c r="F252" s="51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</row>
    <row r="253" spans="6:36" s="44" customFormat="1">
      <c r="F253" s="51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</row>
    <row r="254" spans="6:36" s="44" customFormat="1">
      <c r="F254" s="51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</row>
    <row r="255" spans="6:36" s="44" customFormat="1">
      <c r="F255" s="51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</row>
    <row r="256" spans="6:36" s="44" customFormat="1">
      <c r="F256" s="51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</row>
    <row r="257" spans="6:36" s="44" customFormat="1">
      <c r="F257" s="51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</row>
    <row r="258" spans="6:36" s="44" customFormat="1">
      <c r="F258" s="51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</row>
    <row r="259" spans="6:36" s="44" customFormat="1">
      <c r="F259" s="51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</row>
    <row r="260" spans="6:36" s="44" customFormat="1">
      <c r="F260" s="51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</row>
    <row r="261" spans="6:36" s="44" customFormat="1">
      <c r="F261" s="51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</row>
    <row r="262" spans="6:36" s="44" customFormat="1">
      <c r="F262" s="51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</row>
    <row r="263" spans="6:36" s="44" customFormat="1">
      <c r="F263" s="51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</row>
    <row r="264" spans="6:36" s="44" customFormat="1">
      <c r="F264" s="51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</row>
    <row r="265" spans="6:36" s="44" customFormat="1">
      <c r="F265" s="51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</row>
    <row r="266" spans="6:36" s="44" customFormat="1">
      <c r="F266" s="51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</row>
    <row r="267" spans="6:36" s="44" customFormat="1">
      <c r="F267" s="51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</row>
    <row r="268" spans="6:36" s="44" customFormat="1">
      <c r="F268" s="51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</row>
    <row r="269" spans="6:36" s="44" customFormat="1">
      <c r="F269" s="51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</row>
    <row r="270" spans="6:36" s="44" customFormat="1">
      <c r="F270" s="51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</row>
    <row r="271" spans="6:36" s="44" customFormat="1">
      <c r="F271" s="51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</row>
    <row r="272" spans="6:36" s="44" customFormat="1">
      <c r="F272" s="51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</row>
    <row r="273" spans="6:36" s="44" customFormat="1">
      <c r="F273" s="51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</row>
    <row r="274" spans="6:36" s="44" customFormat="1">
      <c r="F274" s="51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</row>
    <row r="275" spans="6:36" s="44" customFormat="1">
      <c r="F275" s="51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</row>
    <row r="276" spans="6:36" s="44" customFormat="1">
      <c r="F276" s="51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</row>
    <row r="277" spans="6:36" s="44" customFormat="1">
      <c r="F277" s="51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</row>
    <row r="278" spans="6:36" s="44" customFormat="1">
      <c r="F278" s="51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</row>
    <row r="279" spans="6:36" s="44" customFormat="1">
      <c r="F279" s="51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</row>
    <row r="280" spans="6:36" s="44" customFormat="1">
      <c r="F280" s="51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</row>
    <row r="281" spans="6:36" s="44" customFormat="1">
      <c r="F281" s="51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</row>
    <row r="282" spans="6:36" s="44" customFormat="1">
      <c r="F282" s="51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</row>
    <row r="283" spans="6:36" s="44" customFormat="1">
      <c r="F283" s="51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</row>
    <row r="284" spans="6:36" s="44" customFormat="1">
      <c r="F284" s="51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</row>
    <row r="285" spans="6:36" s="44" customFormat="1">
      <c r="F285" s="51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</row>
    <row r="286" spans="6:36" s="44" customFormat="1">
      <c r="F286" s="51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</row>
    <row r="287" spans="6:36" s="44" customFormat="1">
      <c r="F287" s="51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</row>
    <row r="288" spans="6:36" s="44" customFormat="1">
      <c r="F288" s="51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</row>
    <row r="289" spans="6:36" s="44" customFormat="1">
      <c r="F289" s="51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</row>
    <row r="290" spans="6:36" s="44" customFormat="1">
      <c r="F290" s="51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</row>
    <row r="291" spans="6:36" s="44" customFormat="1">
      <c r="F291" s="51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</row>
    <row r="292" spans="6:36" s="44" customFormat="1">
      <c r="F292" s="51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</row>
    <row r="293" spans="6:36" s="44" customFormat="1">
      <c r="F293" s="51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</row>
    <row r="294" spans="6:36" s="44" customFormat="1">
      <c r="F294" s="51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</row>
    <row r="295" spans="6:36" s="44" customFormat="1">
      <c r="F295" s="51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</row>
    <row r="296" spans="6:36" s="44" customFormat="1">
      <c r="F296" s="51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</row>
    <row r="297" spans="6:36" s="44" customFormat="1">
      <c r="F297" s="51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</row>
    <row r="298" spans="6:36" s="44" customFormat="1">
      <c r="F298" s="51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</row>
    <row r="299" spans="6:36" s="44" customFormat="1">
      <c r="F299" s="51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</row>
    <row r="300" spans="6:36" s="44" customFormat="1">
      <c r="F300" s="51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</row>
    <row r="301" spans="6:36" s="44" customFormat="1">
      <c r="F301" s="51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</row>
    <row r="302" spans="6:36" s="44" customFormat="1">
      <c r="F302" s="51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</row>
    <row r="303" spans="6:36" s="44" customFormat="1">
      <c r="F303" s="51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</row>
    <row r="304" spans="6:36" s="44" customFormat="1">
      <c r="F304" s="51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</row>
    <row r="305" spans="6:36" s="44" customFormat="1">
      <c r="F305" s="51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</row>
    <row r="306" spans="6:36" s="44" customFormat="1">
      <c r="F306" s="51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</row>
    <row r="307" spans="6:36" s="44" customFormat="1">
      <c r="F307" s="51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</row>
    <row r="308" spans="6:36" s="44" customFormat="1">
      <c r="F308" s="51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</row>
    <row r="309" spans="6:36" s="44" customFormat="1">
      <c r="F309" s="51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</row>
    <row r="310" spans="6:36" s="44" customFormat="1">
      <c r="F310" s="51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</row>
    <row r="311" spans="6:36" s="44" customFormat="1">
      <c r="F311" s="51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</row>
    <row r="312" spans="6:36" s="44" customFormat="1">
      <c r="F312" s="51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</row>
    <row r="313" spans="6:36" s="44" customFormat="1">
      <c r="F313" s="51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</row>
    <row r="314" spans="6:36" s="44" customFormat="1">
      <c r="F314" s="51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</row>
    <row r="315" spans="6:36" s="44" customFormat="1">
      <c r="F315" s="51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</row>
    <row r="316" spans="6:36" s="44" customFormat="1">
      <c r="F316" s="51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</row>
    <row r="317" spans="6:36" s="44" customFormat="1">
      <c r="F317" s="51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</row>
    <row r="318" spans="6:36" s="44" customFormat="1">
      <c r="F318" s="51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</row>
    <row r="319" spans="6:36" s="44" customFormat="1">
      <c r="F319" s="51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</row>
    <row r="320" spans="6:36" s="44" customFormat="1">
      <c r="F320" s="51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</row>
    <row r="321" spans="6:36" s="44" customFormat="1">
      <c r="F321" s="51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</row>
    <row r="322" spans="6:36" s="44" customFormat="1">
      <c r="F322" s="51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</row>
    <row r="323" spans="6:36" s="44" customFormat="1">
      <c r="F323" s="51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</row>
    <row r="324" spans="6:36" s="44" customFormat="1">
      <c r="F324" s="51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</row>
    <row r="325" spans="6:36" s="44" customFormat="1">
      <c r="F325" s="51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</row>
    <row r="326" spans="6:36" s="44" customFormat="1">
      <c r="F326" s="51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</row>
    <row r="327" spans="6:36" s="44" customFormat="1">
      <c r="F327" s="51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</row>
    <row r="328" spans="6:36" s="44" customFormat="1">
      <c r="F328" s="51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</row>
    <row r="329" spans="6:36" s="44" customFormat="1">
      <c r="F329" s="51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</row>
    <row r="330" spans="6:36" s="44" customFormat="1">
      <c r="F330" s="51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</row>
    <row r="331" spans="6:36" s="44" customFormat="1">
      <c r="F331" s="51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</row>
    <row r="332" spans="6:36" s="44" customFormat="1">
      <c r="F332" s="51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</row>
    <row r="333" spans="6:36" s="44" customFormat="1">
      <c r="F333" s="51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</row>
    <row r="334" spans="6:36" s="44" customFormat="1">
      <c r="F334" s="51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</row>
    <row r="335" spans="6:36" s="44" customFormat="1">
      <c r="F335" s="51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</row>
    <row r="336" spans="6:36" s="44" customFormat="1">
      <c r="F336" s="51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</row>
    <row r="337" spans="6:36" s="44" customFormat="1">
      <c r="F337" s="51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</row>
    <row r="338" spans="6:36" s="44" customFormat="1">
      <c r="F338" s="51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</row>
    <row r="339" spans="6:36" s="44" customFormat="1">
      <c r="F339" s="51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</row>
    <row r="340" spans="6:36" s="44" customFormat="1">
      <c r="F340" s="51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</row>
    <row r="341" spans="6:36" s="44" customFormat="1">
      <c r="F341" s="51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</row>
    <row r="342" spans="6:36" s="44" customFormat="1">
      <c r="F342" s="51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</row>
    <row r="343" spans="6:36" s="44" customFormat="1">
      <c r="F343" s="51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</row>
    <row r="344" spans="6:36" s="44" customFormat="1">
      <c r="F344" s="51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</row>
    <row r="345" spans="6:36" s="44" customFormat="1">
      <c r="F345" s="51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</row>
    <row r="346" spans="6:36" s="44" customFormat="1">
      <c r="F346" s="51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</row>
    <row r="347" spans="6:36" s="44" customFormat="1">
      <c r="F347" s="51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</row>
    <row r="348" spans="6:36" s="44" customFormat="1">
      <c r="F348" s="51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</row>
    <row r="349" spans="6:36" s="44" customFormat="1">
      <c r="F349" s="51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</row>
    <row r="350" spans="6:36" s="44" customFormat="1">
      <c r="F350" s="51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</row>
    <row r="351" spans="6:36" s="44" customFormat="1">
      <c r="F351" s="51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</row>
    <row r="352" spans="6:36" s="44" customFormat="1">
      <c r="F352" s="51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</row>
    <row r="353" spans="6:36" s="44" customFormat="1">
      <c r="F353" s="51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</row>
    <row r="354" spans="6:36" s="44" customFormat="1">
      <c r="F354" s="51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</row>
    <row r="355" spans="6:36" s="44" customFormat="1">
      <c r="F355" s="51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</row>
    <row r="356" spans="6:36" s="44" customFormat="1">
      <c r="F356" s="51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</row>
    <row r="357" spans="6:36" s="44" customFormat="1">
      <c r="F357" s="51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</row>
    <row r="358" spans="6:36" s="44" customFormat="1">
      <c r="F358" s="51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</row>
    <row r="359" spans="6:36" s="44" customFormat="1">
      <c r="F359" s="51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</row>
    <row r="360" spans="6:36" s="44" customFormat="1">
      <c r="F360" s="51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</row>
    <row r="361" spans="6:36" s="44" customFormat="1">
      <c r="F361" s="51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</row>
    <row r="362" spans="6:36" s="44" customFormat="1">
      <c r="F362" s="51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</row>
    <row r="363" spans="6:36" s="44" customFormat="1">
      <c r="F363" s="51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</row>
    <row r="364" spans="6:36" s="44" customFormat="1">
      <c r="F364" s="51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</row>
    <row r="365" spans="6:36" s="44" customFormat="1">
      <c r="F365" s="51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</row>
    <row r="366" spans="6:36" s="44" customFormat="1">
      <c r="F366" s="51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</row>
    <row r="367" spans="6:36" s="44" customFormat="1">
      <c r="F367" s="51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</row>
    <row r="368" spans="6:36" s="44" customFormat="1">
      <c r="F368" s="51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</row>
    <row r="369" spans="6:36" s="44" customFormat="1">
      <c r="F369" s="51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</row>
    <row r="370" spans="6:36" s="44" customFormat="1">
      <c r="F370" s="51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</row>
    <row r="371" spans="6:36" s="44" customFormat="1">
      <c r="F371" s="51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</row>
    <row r="372" spans="6:36" s="44" customFormat="1">
      <c r="F372" s="51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</row>
    <row r="373" spans="6:36" s="44" customFormat="1">
      <c r="F373" s="51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</row>
    <row r="374" spans="6:36" s="44" customFormat="1">
      <c r="F374" s="51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</row>
    <row r="375" spans="6:36" s="44" customFormat="1">
      <c r="F375" s="51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</row>
    <row r="376" spans="6:36" s="44" customFormat="1">
      <c r="F376" s="51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</row>
    <row r="377" spans="6:36" s="44" customFormat="1">
      <c r="F377" s="51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</row>
    <row r="378" spans="6:36" s="44" customFormat="1">
      <c r="F378" s="51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</row>
    <row r="379" spans="6:36" s="44" customFormat="1">
      <c r="F379" s="51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</row>
    <row r="380" spans="6:36" s="44" customFormat="1">
      <c r="F380" s="51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</row>
    <row r="381" spans="6:36" s="44" customFormat="1">
      <c r="F381" s="51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</row>
    <row r="382" spans="6:36" s="44" customFormat="1">
      <c r="F382" s="51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</row>
    <row r="383" spans="6:36" s="44" customFormat="1">
      <c r="F383" s="51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</row>
    <row r="384" spans="6:36" s="44" customFormat="1">
      <c r="F384" s="51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</row>
    <row r="385" spans="6:36" s="44" customFormat="1">
      <c r="F385" s="51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</row>
    <row r="386" spans="6:36" s="44" customFormat="1">
      <c r="F386" s="51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</row>
    <row r="387" spans="6:36" s="44" customFormat="1">
      <c r="F387" s="51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</row>
    <row r="388" spans="6:36" s="44" customFormat="1">
      <c r="F388" s="51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</row>
    <row r="389" spans="6:36" s="44" customFormat="1">
      <c r="F389" s="51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</row>
    <row r="390" spans="6:36" s="44" customFormat="1">
      <c r="F390" s="51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</row>
    <row r="391" spans="6:36" s="44" customFormat="1">
      <c r="F391" s="51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</row>
    <row r="392" spans="6:36" s="44" customFormat="1">
      <c r="F392" s="51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</row>
    <row r="393" spans="6:36" s="44" customFormat="1">
      <c r="F393" s="51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</row>
    <row r="394" spans="6:36" s="44" customFormat="1">
      <c r="F394" s="51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</row>
    <row r="395" spans="6:36" s="44" customFormat="1">
      <c r="F395" s="51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</row>
    <row r="396" spans="6:36" s="44" customFormat="1">
      <c r="F396" s="51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</row>
    <row r="397" spans="6:36" s="44" customFormat="1">
      <c r="F397" s="51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</row>
    <row r="398" spans="6:36" s="44" customFormat="1">
      <c r="F398" s="51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</row>
    <row r="399" spans="6:36" s="44" customFormat="1">
      <c r="F399" s="51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</row>
    <row r="400" spans="6:36" s="44" customFormat="1">
      <c r="F400" s="51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</row>
    <row r="401" spans="6:36" s="44" customFormat="1">
      <c r="F401" s="51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</row>
    <row r="402" spans="6:36" s="44" customFormat="1">
      <c r="F402" s="51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</row>
    <row r="403" spans="6:36" s="44" customFormat="1">
      <c r="F403" s="51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</row>
    <row r="404" spans="6:36" s="44" customFormat="1">
      <c r="F404" s="51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</row>
    <row r="405" spans="6:36" s="44" customFormat="1">
      <c r="F405" s="51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</row>
    <row r="406" spans="6:36" s="44" customFormat="1">
      <c r="F406" s="51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</row>
    <row r="407" spans="6:36" s="44" customFormat="1">
      <c r="F407" s="51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</row>
    <row r="408" spans="6:36" s="44" customFormat="1">
      <c r="F408" s="51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</row>
    <row r="409" spans="6:36" s="44" customFormat="1">
      <c r="F409" s="51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</row>
    <row r="410" spans="6:36" s="44" customFormat="1">
      <c r="F410" s="51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</row>
    <row r="411" spans="6:36" s="44" customFormat="1">
      <c r="F411" s="51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</row>
    <row r="412" spans="6:36" s="44" customFormat="1">
      <c r="F412" s="51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</row>
    <row r="413" spans="6:36" s="44" customFormat="1">
      <c r="F413" s="51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</row>
    <row r="414" spans="6:36" s="44" customFormat="1">
      <c r="F414" s="51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</row>
    <row r="415" spans="6:36" s="44" customFormat="1">
      <c r="F415" s="51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</row>
    <row r="416" spans="6:36" s="44" customFormat="1">
      <c r="F416" s="51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</row>
    <row r="417" spans="6:36" s="44" customFormat="1">
      <c r="F417" s="51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</row>
    <row r="418" spans="6:36" s="44" customFormat="1">
      <c r="F418" s="51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</row>
    <row r="419" spans="6:36" s="44" customFormat="1">
      <c r="F419" s="51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</row>
    <row r="420" spans="6:36" s="44" customFormat="1">
      <c r="F420" s="51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</row>
    <row r="421" spans="6:36" s="44" customFormat="1">
      <c r="F421" s="51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</row>
    <row r="422" spans="6:36" s="44" customFormat="1">
      <c r="F422" s="51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</row>
    <row r="423" spans="6:36" s="44" customFormat="1">
      <c r="F423" s="51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</row>
    <row r="424" spans="6:36" s="44" customFormat="1">
      <c r="F424" s="51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</row>
    <row r="425" spans="6:36" s="44" customFormat="1">
      <c r="F425" s="51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</row>
    <row r="426" spans="6:36" s="44" customFormat="1">
      <c r="F426" s="51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</row>
    <row r="427" spans="6:36" s="44" customFormat="1">
      <c r="F427" s="51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</row>
    <row r="428" spans="6:36" s="44" customFormat="1">
      <c r="F428" s="51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</row>
    <row r="429" spans="6:36" s="44" customFormat="1">
      <c r="F429" s="51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</row>
    <row r="430" spans="6:36" s="44" customFormat="1">
      <c r="F430" s="51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</row>
    <row r="431" spans="6:36" s="44" customFormat="1">
      <c r="F431" s="51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</row>
    <row r="432" spans="6:36" s="44" customFormat="1">
      <c r="F432" s="51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</row>
    <row r="433" spans="6:36" s="44" customFormat="1">
      <c r="F433" s="51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</row>
    <row r="434" spans="6:36" s="44" customFormat="1">
      <c r="F434" s="51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</row>
    <row r="435" spans="6:36" s="44" customFormat="1">
      <c r="F435" s="51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</row>
    <row r="436" spans="6:36" s="44" customFormat="1">
      <c r="F436" s="51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</row>
    <row r="437" spans="6:36" s="44" customFormat="1">
      <c r="F437" s="51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</row>
    <row r="438" spans="6:36" s="44" customFormat="1">
      <c r="F438" s="51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</row>
    <row r="439" spans="6:36" s="44" customFormat="1">
      <c r="F439" s="51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</row>
    <row r="440" spans="6:36" s="44" customFormat="1">
      <c r="F440" s="51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</row>
    <row r="441" spans="6:36" s="44" customFormat="1">
      <c r="F441" s="51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</row>
    <row r="442" spans="6:36" s="44" customFormat="1">
      <c r="F442" s="51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</row>
    <row r="443" spans="6:36" s="44" customFormat="1">
      <c r="F443" s="51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</row>
    <row r="444" spans="6:36" s="44" customFormat="1">
      <c r="F444" s="51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</row>
    <row r="445" spans="6:36" s="44" customFormat="1">
      <c r="F445" s="51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</row>
    <row r="446" spans="6:36" s="44" customFormat="1">
      <c r="F446" s="51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</row>
    <row r="447" spans="6:36" s="44" customFormat="1">
      <c r="F447" s="51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</row>
    <row r="448" spans="6:36" s="44" customFormat="1">
      <c r="F448" s="51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</row>
    <row r="449" spans="6:36" s="44" customFormat="1">
      <c r="F449" s="51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</row>
    <row r="450" spans="6:36" s="44" customFormat="1">
      <c r="F450" s="51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</row>
    <row r="451" spans="6:36" s="44" customFormat="1">
      <c r="F451" s="51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</row>
    <row r="452" spans="6:36" s="44" customFormat="1">
      <c r="F452" s="51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</row>
    <row r="453" spans="6:36" s="44" customFormat="1">
      <c r="F453" s="51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</row>
    <row r="454" spans="6:36" s="44" customFormat="1">
      <c r="F454" s="51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</row>
    <row r="455" spans="6:36" s="44" customFormat="1">
      <c r="F455" s="51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</row>
    <row r="456" spans="6:36" s="44" customFormat="1">
      <c r="F456" s="51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</row>
    <row r="457" spans="6:36" s="44" customFormat="1">
      <c r="F457" s="51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</row>
    <row r="458" spans="6:36" s="44" customFormat="1">
      <c r="F458" s="51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</row>
    <row r="459" spans="6:36" s="44" customFormat="1">
      <c r="F459" s="51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</row>
    <row r="460" spans="6:36" s="44" customFormat="1">
      <c r="F460" s="51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</row>
    <row r="461" spans="6:36" s="44" customFormat="1">
      <c r="F461" s="51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</row>
    <row r="462" spans="6:36" s="44" customFormat="1">
      <c r="F462" s="51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</row>
    <row r="463" spans="6:36" s="44" customFormat="1">
      <c r="F463" s="51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</row>
    <row r="464" spans="6:36" s="44" customFormat="1">
      <c r="F464" s="51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</row>
    <row r="465" spans="6:36" s="44" customFormat="1">
      <c r="F465" s="51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</row>
    <row r="466" spans="6:36" s="44" customFormat="1">
      <c r="F466" s="51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</row>
    <row r="467" spans="6:36" s="44" customFormat="1">
      <c r="F467" s="51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</row>
    <row r="468" spans="6:36" s="44" customFormat="1">
      <c r="F468" s="51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</row>
    <row r="469" spans="6:36" s="44" customFormat="1">
      <c r="F469" s="51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</row>
    <row r="470" spans="6:36" s="44" customFormat="1">
      <c r="F470" s="51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</row>
    <row r="471" spans="6:36" s="44" customFormat="1">
      <c r="F471" s="51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</row>
    <row r="472" spans="6:36" s="44" customFormat="1">
      <c r="F472" s="51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</row>
    <row r="473" spans="6:36" s="44" customFormat="1">
      <c r="F473" s="51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</row>
    <row r="474" spans="6:36" s="44" customFormat="1">
      <c r="F474" s="51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</row>
    <row r="475" spans="6:36" s="44" customFormat="1">
      <c r="F475" s="51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</row>
    <row r="476" spans="6:36" s="44" customFormat="1">
      <c r="F476" s="51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</row>
    <row r="477" spans="6:36" s="44" customFormat="1">
      <c r="F477" s="51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</row>
    <row r="478" spans="6:36" s="44" customFormat="1">
      <c r="F478" s="51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</row>
    <row r="479" spans="6:36" s="44" customFormat="1">
      <c r="F479" s="51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</row>
    <row r="480" spans="6:36" s="44" customFormat="1">
      <c r="F480" s="51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</row>
    <row r="481" spans="6:36" s="44" customFormat="1">
      <c r="F481" s="51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</row>
    <row r="482" spans="6:36" s="44" customFormat="1">
      <c r="F482" s="51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</row>
    <row r="483" spans="6:36" s="44" customFormat="1">
      <c r="F483" s="51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</row>
    <row r="484" spans="6:36" s="44" customFormat="1">
      <c r="F484" s="51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</row>
    <row r="485" spans="6:36" s="44" customFormat="1">
      <c r="F485" s="51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</row>
    <row r="486" spans="6:36" s="44" customFormat="1">
      <c r="F486" s="51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</row>
    <row r="487" spans="6:36" s="44" customFormat="1">
      <c r="F487" s="51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</row>
    <row r="488" spans="6:36" s="44" customFormat="1">
      <c r="F488" s="51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</row>
    <row r="489" spans="6:36" s="44" customFormat="1">
      <c r="F489" s="51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</row>
    <row r="490" spans="6:36" s="44" customFormat="1">
      <c r="F490" s="51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</row>
    <row r="491" spans="6:36" s="44" customFormat="1">
      <c r="F491" s="51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</row>
    <row r="492" spans="6:36" s="44" customFormat="1">
      <c r="F492" s="51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</row>
    <row r="493" spans="6:36" s="44" customFormat="1">
      <c r="F493" s="51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</row>
    <row r="494" spans="6:36" s="44" customFormat="1">
      <c r="F494" s="51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</row>
    <row r="495" spans="6:36" s="44" customFormat="1">
      <c r="F495" s="51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</row>
    <row r="496" spans="6:36" s="44" customFormat="1">
      <c r="F496" s="51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</row>
    <row r="497" spans="6:36" s="44" customFormat="1">
      <c r="F497" s="51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</row>
    <row r="498" spans="6:36" s="44" customFormat="1">
      <c r="F498" s="51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</row>
    <row r="499" spans="6:36" s="44" customFormat="1">
      <c r="F499" s="51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</row>
    <row r="500" spans="6:36" s="44" customFormat="1">
      <c r="F500" s="51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</row>
    <row r="501" spans="6:36" s="44" customFormat="1">
      <c r="F501" s="51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</row>
    <row r="502" spans="6:36" s="44" customFormat="1">
      <c r="F502" s="51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</row>
    <row r="503" spans="6:36" s="44" customFormat="1">
      <c r="F503" s="51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</row>
    <row r="504" spans="6:36" s="44" customFormat="1">
      <c r="F504" s="51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</row>
    <row r="505" spans="6:36" s="44" customFormat="1">
      <c r="F505" s="51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</row>
    <row r="506" spans="6:36" s="44" customFormat="1">
      <c r="F506" s="51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</row>
    <row r="507" spans="6:36" s="44" customFormat="1">
      <c r="F507" s="51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</row>
    <row r="508" spans="6:36" s="44" customFormat="1">
      <c r="F508" s="51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</row>
    <row r="509" spans="6:36" s="44" customFormat="1">
      <c r="F509" s="51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</row>
    <row r="510" spans="6:36" s="44" customFormat="1">
      <c r="F510" s="51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</row>
    <row r="511" spans="6:36" s="44" customFormat="1">
      <c r="F511" s="51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</row>
    <row r="512" spans="6:36" s="44" customFormat="1">
      <c r="F512" s="51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</row>
    <row r="513" spans="6:36" s="44" customFormat="1">
      <c r="F513" s="51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</row>
    <row r="514" spans="6:36" s="44" customFormat="1">
      <c r="F514" s="51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</row>
    <row r="515" spans="6:36" s="44" customFormat="1">
      <c r="F515" s="51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</row>
    <row r="516" spans="6:36" s="44" customFormat="1">
      <c r="F516" s="51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</row>
    <row r="517" spans="6:36" s="44" customFormat="1">
      <c r="F517" s="51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</row>
    <row r="518" spans="6:36" s="44" customFormat="1">
      <c r="F518" s="51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</row>
    <row r="519" spans="6:36" s="44" customFormat="1">
      <c r="F519" s="51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</row>
    <row r="520" spans="6:36" s="44" customFormat="1">
      <c r="F520" s="51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</row>
    <row r="521" spans="6:36" s="44" customFormat="1">
      <c r="F521" s="51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</row>
    <row r="522" spans="6:36" s="44" customFormat="1">
      <c r="F522" s="51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</row>
    <row r="523" spans="6:36" s="44" customFormat="1">
      <c r="F523" s="51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</row>
    <row r="524" spans="6:36" s="44" customFormat="1">
      <c r="F524" s="51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</row>
    <row r="525" spans="6:36" s="44" customFormat="1">
      <c r="F525" s="51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</row>
    <row r="526" spans="6:36" s="44" customFormat="1">
      <c r="F526" s="51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</row>
    <row r="527" spans="6:36" s="44" customFormat="1">
      <c r="F527" s="51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</row>
    <row r="528" spans="6:36" s="44" customFormat="1">
      <c r="F528" s="51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</row>
    <row r="529" spans="6:36" s="44" customFormat="1">
      <c r="F529" s="51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</row>
    <row r="530" spans="6:36" s="44" customFormat="1">
      <c r="F530" s="51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</row>
    <row r="531" spans="6:36" s="44" customFormat="1">
      <c r="F531" s="51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</row>
    <row r="532" spans="6:36" s="44" customFormat="1">
      <c r="F532" s="51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</row>
    <row r="533" spans="6:36" s="44" customFormat="1">
      <c r="F533" s="51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</row>
    <row r="534" spans="6:36" s="44" customFormat="1">
      <c r="F534" s="51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</row>
    <row r="535" spans="6:36" s="44" customFormat="1">
      <c r="F535" s="51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</row>
    <row r="536" spans="6:36" s="44" customFormat="1">
      <c r="F536" s="51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</row>
    <row r="537" spans="6:36" s="44" customFormat="1">
      <c r="F537" s="51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</row>
    <row r="538" spans="6:36" s="44" customFormat="1">
      <c r="F538" s="51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</row>
    <row r="539" spans="6:36" s="44" customFormat="1">
      <c r="F539" s="51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</row>
    <row r="540" spans="6:36" s="44" customFormat="1">
      <c r="F540" s="51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</row>
    <row r="541" spans="6:36" s="44" customFormat="1">
      <c r="F541" s="51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</row>
    <row r="542" spans="6:36" s="44" customFormat="1">
      <c r="F542" s="51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</row>
    <row r="543" spans="6:36" s="44" customFormat="1">
      <c r="F543" s="51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</row>
    <row r="544" spans="6:36" s="44" customFormat="1">
      <c r="F544" s="51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</row>
    <row r="545" spans="6:36" s="44" customFormat="1">
      <c r="F545" s="51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</row>
    <row r="546" spans="6:36" s="44" customFormat="1">
      <c r="F546" s="51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</row>
    <row r="547" spans="6:36" s="44" customFormat="1">
      <c r="F547" s="51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</row>
    <row r="548" spans="6:36" s="44" customFormat="1">
      <c r="F548" s="51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</row>
    <row r="549" spans="6:36" s="44" customFormat="1">
      <c r="F549" s="51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</row>
    <row r="550" spans="6:36" s="44" customFormat="1">
      <c r="F550" s="51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</row>
    <row r="551" spans="6:36" s="44" customFormat="1">
      <c r="F551" s="51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</row>
    <row r="552" spans="6:36" s="44" customFormat="1">
      <c r="F552" s="51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</row>
    <row r="553" spans="6:36" s="44" customFormat="1">
      <c r="F553" s="51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</row>
    <row r="554" spans="6:36" s="44" customFormat="1">
      <c r="F554" s="51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</row>
    <row r="555" spans="6:36" s="44" customFormat="1">
      <c r="F555" s="51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</row>
    <row r="556" spans="6:36" s="44" customFormat="1">
      <c r="F556" s="51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</row>
    <row r="557" spans="6:36" s="44" customFormat="1">
      <c r="F557" s="51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</row>
    <row r="558" spans="6:36" s="44" customFormat="1">
      <c r="F558" s="51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</row>
    <row r="559" spans="6:36" s="44" customFormat="1">
      <c r="F559" s="51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</row>
    <row r="560" spans="6:36" s="44" customFormat="1">
      <c r="F560" s="51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</row>
    <row r="561" spans="6:36" s="44" customFormat="1">
      <c r="F561" s="51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</row>
    <row r="562" spans="6:36" s="44" customFormat="1">
      <c r="F562" s="51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</row>
    <row r="563" spans="6:36" s="44" customFormat="1">
      <c r="F563" s="51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</row>
    <row r="564" spans="6:36" s="44" customFormat="1">
      <c r="F564" s="51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</row>
    <row r="565" spans="6:36" s="44" customFormat="1">
      <c r="F565" s="51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</row>
    <row r="566" spans="6:36" s="44" customFormat="1">
      <c r="F566" s="51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</row>
    <row r="567" spans="6:36" s="44" customFormat="1">
      <c r="F567" s="51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</row>
    <row r="568" spans="6:36" s="44" customFormat="1">
      <c r="F568" s="51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</row>
    <row r="569" spans="6:36" s="44" customFormat="1">
      <c r="F569" s="51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</row>
    <row r="570" spans="6:36" s="44" customFormat="1">
      <c r="F570" s="51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</row>
    <row r="571" spans="6:36" s="44" customFormat="1">
      <c r="F571" s="51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</row>
    <row r="572" spans="6:36" s="44" customFormat="1">
      <c r="F572" s="51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</row>
    <row r="573" spans="6:36" s="44" customFormat="1">
      <c r="F573" s="51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</row>
    <row r="574" spans="6:36" s="44" customFormat="1">
      <c r="F574" s="51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</row>
    <row r="575" spans="6:36" s="44" customFormat="1">
      <c r="F575" s="51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</row>
    <row r="576" spans="6:36" s="44" customFormat="1">
      <c r="F576" s="51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</row>
    <row r="577" spans="6:36" s="44" customFormat="1">
      <c r="F577" s="51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</row>
    <row r="578" spans="6:36" s="44" customFormat="1">
      <c r="F578" s="51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</row>
    <row r="579" spans="6:36" s="44" customFormat="1">
      <c r="F579" s="51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</row>
    <row r="580" spans="6:36" s="44" customFormat="1">
      <c r="F580" s="51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</row>
    <row r="581" spans="6:36" s="44" customFormat="1">
      <c r="F581" s="51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</row>
    <row r="582" spans="6:36" s="44" customFormat="1">
      <c r="F582" s="51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</row>
    <row r="583" spans="6:36" s="44" customFormat="1">
      <c r="F583" s="51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</row>
    <row r="584" spans="6:36" s="44" customFormat="1">
      <c r="F584" s="51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</row>
    <row r="585" spans="6:36" s="44" customFormat="1">
      <c r="F585" s="51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</row>
    <row r="586" spans="6:36" s="44" customFormat="1">
      <c r="F586" s="51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</row>
    <row r="587" spans="6:36" s="44" customFormat="1">
      <c r="F587" s="51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</row>
    <row r="588" spans="6:36" s="44" customFormat="1">
      <c r="F588" s="51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</row>
    <row r="589" spans="6:36" s="44" customFormat="1">
      <c r="F589" s="51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</row>
    <row r="590" spans="6:36" s="44" customFormat="1">
      <c r="F590" s="51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</row>
    <row r="591" spans="6:36" s="44" customFormat="1">
      <c r="F591" s="51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</row>
    <row r="592" spans="6:36" s="44" customFormat="1">
      <c r="F592" s="51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</row>
    <row r="593" spans="6:36" s="44" customFormat="1">
      <c r="F593" s="51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</row>
    <row r="594" spans="6:36" s="44" customFormat="1">
      <c r="F594" s="51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</row>
    <row r="595" spans="6:36" s="44" customFormat="1">
      <c r="F595" s="51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</row>
    <row r="596" spans="6:36" s="44" customFormat="1">
      <c r="F596" s="51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</row>
    <row r="597" spans="6:36" s="44" customFormat="1">
      <c r="F597" s="51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</row>
    <row r="598" spans="6:36" s="44" customFormat="1">
      <c r="F598" s="51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</row>
    <row r="599" spans="6:36" s="44" customFormat="1">
      <c r="F599" s="51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</row>
    <row r="600" spans="6:36" s="44" customFormat="1">
      <c r="F600" s="51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</row>
    <row r="601" spans="6:36" s="44" customFormat="1">
      <c r="F601" s="51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</row>
    <row r="602" spans="6:36" s="44" customFormat="1">
      <c r="F602" s="51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</row>
    <row r="603" spans="6:36" s="44" customFormat="1">
      <c r="F603" s="51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</row>
    <row r="604" spans="6:36" s="44" customFormat="1">
      <c r="F604" s="51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</row>
    <row r="605" spans="6:36" s="44" customFormat="1">
      <c r="F605" s="51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</row>
    <row r="606" spans="6:36" s="44" customFormat="1">
      <c r="F606" s="51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</row>
    <row r="607" spans="6:36" s="44" customFormat="1">
      <c r="F607" s="51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</row>
    <row r="608" spans="6:36" s="44" customFormat="1">
      <c r="F608" s="51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</row>
    <row r="609" spans="6:36" s="44" customFormat="1">
      <c r="F609" s="51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</row>
    <row r="610" spans="6:36" s="44" customFormat="1">
      <c r="F610" s="51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</row>
    <row r="611" spans="6:36" s="44" customFormat="1">
      <c r="F611" s="51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</row>
    <row r="612" spans="6:36" s="44" customFormat="1">
      <c r="F612" s="51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</row>
    <row r="613" spans="6:36" s="44" customFormat="1">
      <c r="F613" s="51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</row>
    <row r="614" spans="6:36" s="44" customFormat="1">
      <c r="F614" s="51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</row>
    <row r="615" spans="6:36" s="44" customFormat="1">
      <c r="F615" s="51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</row>
    <row r="616" spans="6:36" s="44" customFormat="1">
      <c r="F616" s="51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</row>
    <row r="617" spans="6:36" s="44" customFormat="1">
      <c r="F617" s="51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</row>
    <row r="618" spans="6:36" s="44" customFormat="1">
      <c r="F618" s="51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</row>
    <row r="619" spans="6:36" s="44" customFormat="1">
      <c r="F619" s="51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</row>
    <row r="620" spans="6:36" s="44" customFormat="1">
      <c r="F620" s="51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</row>
    <row r="621" spans="6:36" s="44" customFormat="1">
      <c r="F621" s="51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</row>
    <row r="622" spans="6:36" s="44" customFormat="1">
      <c r="F622" s="51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</row>
    <row r="623" spans="6:36" s="44" customFormat="1">
      <c r="F623" s="51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</row>
    <row r="624" spans="6:36" s="44" customFormat="1">
      <c r="F624" s="51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</row>
    <row r="625" spans="6:36" s="44" customFormat="1">
      <c r="F625" s="51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</row>
    <row r="626" spans="6:36" s="44" customFormat="1">
      <c r="F626" s="51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</row>
    <row r="627" spans="6:36" s="44" customFormat="1">
      <c r="F627" s="51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</row>
    <row r="628" spans="6:36" s="44" customFormat="1">
      <c r="F628" s="51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</row>
    <row r="629" spans="6:36" s="44" customFormat="1">
      <c r="F629" s="51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</row>
    <row r="630" spans="6:36" s="44" customFormat="1">
      <c r="F630" s="51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</row>
    <row r="631" spans="6:36" s="44" customFormat="1">
      <c r="F631" s="51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</row>
    <row r="632" spans="6:36" s="44" customFormat="1">
      <c r="F632" s="51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</row>
    <row r="633" spans="6:36" s="44" customFormat="1">
      <c r="F633" s="51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</row>
    <row r="634" spans="6:36" s="44" customFormat="1">
      <c r="F634" s="51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</row>
    <row r="635" spans="6:36" s="44" customFormat="1">
      <c r="F635" s="51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</row>
    <row r="636" spans="6:36" s="44" customFormat="1">
      <c r="F636" s="51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</row>
    <row r="637" spans="6:36" s="44" customFormat="1">
      <c r="F637" s="51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</row>
    <row r="638" spans="6:36" s="44" customFormat="1">
      <c r="F638" s="51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</row>
    <row r="639" spans="6:36" s="44" customFormat="1">
      <c r="F639" s="51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</row>
    <row r="640" spans="6:36" s="44" customFormat="1">
      <c r="F640" s="51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</row>
    <row r="641" spans="6:36" s="44" customFormat="1">
      <c r="F641" s="51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</row>
    <row r="642" spans="6:36" s="44" customFormat="1">
      <c r="F642" s="51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</row>
    <row r="643" spans="6:36" s="44" customFormat="1">
      <c r="F643" s="51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</row>
    <row r="644" spans="6:36" s="44" customFormat="1">
      <c r="F644" s="51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</row>
    <row r="645" spans="6:36" s="44" customFormat="1">
      <c r="F645" s="51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</row>
    <row r="646" spans="6:36" s="44" customFormat="1">
      <c r="F646" s="51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</row>
    <row r="647" spans="6:36" s="44" customFormat="1">
      <c r="F647" s="51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</row>
    <row r="648" spans="6:36" s="44" customFormat="1">
      <c r="F648" s="51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</row>
    <row r="649" spans="6:36" s="44" customFormat="1">
      <c r="F649" s="51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</row>
    <row r="650" spans="6:36" s="44" customFormat="1">
      <c r="F650" s="51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</row>
    <row r="651" spans="6:36" s="44" customFormat="1">
      <c r="F651" s="51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</row>
    <row r="652" spans="6:36" s="44" customFormat="1">
      <c r="F652" s="51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</row>
    <row r="653" spans="6:36" s="44" customFormat="1">
      <c r="F653" s="51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</row>
    <row r="654" spans="6:36" s="44" customFormat="1">
      <c r="F654" s="51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</row>
    <row r="655" spans="6:36" s="44" customFormat="1">
      <c r="F655" s="51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</row>
    <row r="656" spans="6:36" s="44" customFormat="1">
      <c r="F656" s="51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</row>
    <row r="657" spans="6:36" s="44" customFormat="1">
      <c r="F657" s="51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</row>
    <row r="658" spans="6:36" s="44" customFormat="1">
      <c r="F658" s="51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</row>
    <row r="659" spans="6:36" s="44" customFormat="1">
      <c r="F659" s="51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</row>
    <row r="660" spans="6:36" s="44" customFormat="1">
      <c r="F660" s="51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</row>
    <row r="661" spans="6:36" s="44" customFormat="1">
      <c r="F661" s="51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</row>
    <row r="662" spans="6:36" s="44" customFormat="1">
      <c r="F662" s="51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</row>
    <row r="663" spans="6:36" s="44" customFormat="1">
      <c r="F663" s="51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</row>
    <row r="664" spans="6:36" s="44" customFormat="1">
      <c r="F664" s="51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</row>
    <row r="665" spans="6:36" s="44" customFormat="1">
      <c r="F665" s="51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</row>
    <row r="666" spans="6:36" s="44" customFormat="1">
      <c r="F666" s="51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</row>
    <row r="667" spans="6:36" s="44" customFormat="1">
      <c r="F667" s="51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</row>
    <row r="668" spans="6:36" s="44" customFormat="1">
      <c r="F668" s="51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</row>
    <row r="669" spans="6:36" s="44" customFormat="1">
      <c r="F669" s="51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</row>
    <row r="670" spans="6:36" s="44" customFormat="1">
      <c r="F670" s="51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</row>
    <row r="671" spans="6:36" s="44" customFormat="1">
      <c r="F671" s="51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</row>
    <row r="672" spans="6:36" s="44" customFormat="1">
      <c r="F672" s="51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</row>
    <row r="673" spans="6:36" s="44" customFormat="1">
      <c r="F673" s="51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</row>
    <row r="674" spans="6:36" s="44" customFormat="1">
      <c r="F674" s="51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</row>
    <row r="675" spans="6:36" s="44" customFormat="1">
      <c r="F675" s="51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</row>
    <row r="676" spans="6:36" s="44" customFormat="1">
      <c r="F676" s="51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</row>
    <row r="677" spans="6:36" s="44" customFormat="1">
      <c r="F677" s="51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</row>
    <row r="678" spans="6:36" s="44" customFormat="1">
      <c r="F678" s="51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</row>
    <row r="679" spans="6:36" s="44" customFormat="1">
      <c r="F679" s="51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</row>
    <row r="680" spans="6:36" s="44" customFormat="1">
      <c r="F680" s="51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</row>
    <row r="681" spans="6:36" s="44" customFormat="1">
      <c r="F681" s="51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</row>
    <row r="682" spans="6:36" s="44" customFormat="1">
      <c r="F682" s="51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</row>
    <row r="683" spans="6:36" s="44" customFormat="1">
      <c r="F683" s="51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</row>
    <row r="684" spans="6:36" s="44" customFormat="1">
      <c r="F684" s="51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</row>
    <row r="685" spans="6:36" s="44" customFormat="1">
      <c r="F685" s="51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</row>
    <row r="686" spans="6:36" s="44" customFormat="1">
      <c r="F686" s="51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</row>
    <row r="687" spans="6:36" s="44" customFormat="1">
      <c r="F687" s="51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</row>
    <row r="688" spans="6:36" s="44" customFormat="1">
      <c r="F688" s="51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</row>
    <row r="689" spans="6:36" s="44" customFormat="1">
      <c r="F689" s="51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</row>
    <row r="690" spans="6:36" s="44" customFormat="1">
      <c r="F690" s="51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</row>
    <row r="691" spans="6:36" s="44" customFormat="1">
      <c r="F691" s="51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</row>
    <row r="692" spans="6:36" s="44" customFormat="1">
      <c r="F692" s="51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</row>
    <row r="693" spans="6:36" s="44" customFormat="1">
      <c r="F693" s="51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</row>
    <row r="694" spans="6:36" s="44" customFormat="1">
      <c r="F694" s="51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</row>
    <row r="695" spans="6:36" s="44" customFormat="1">
      <c r="F695" s="51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</row>
    <row r="696" spans="6:36" s="44" customFormat="1">
      <c r="F696" s="51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</row>
    <row r="697" spans="6:36" s="44" customFormat="1">
      <c r="F697" s="51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</row>
    <row r="698" spans="6:36" s="44" customFormat="1">
      <c r="F698" s="51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</row>
    <row r="699" spans="6:36" s="44" customFormat="1">
      <c r="F699" s="51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</row>
    <row r="700" spans="6:36" s="44" customFormat="1">
      <c r="F700" s="51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</row>
    <row r="701" spans="6:36" s="44" customFormat="1">
      <c r="F701" s="51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</row>
    <row r="702" spans="6:36" s="44" customFormat="1">
      <c r="F702" s="51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</row>
    <row r="703" spans="6:36" s="44" customFormat="1">
      <c r="F703" s="51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</row>
    <row r="704" spans="6:36" s="44" customFormat="1">
      <c r="F704" s="51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</row>
    <row r="705" spans="6:36" s="44" customFormat="1">
      <c r="F705" s="51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</row>
    <row r="706" spans="6:36" s="44" customFormat="1">
      <c r="F706" s="51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</row>
    <row r="707" spans="6:36" s="44" customFormat="1">
      <c r="F707" s="51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</row>
    <row r="708" spans="6:36" s="44" customFormat="1">
      <c r="F708" s="51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</row>
    <row r="709" spans="6:36" s="44" customFormat="1">
      <c r="F709" s="51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</row>
    <row r="710" spans="6:36" s="44" customFormat="1">
      <c r="F710" s="51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</row>
    <row r="711" spans="6:36" s="44" customFormat="1">
      <c r="F711" s="51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</row>
    <row r="712" spans="6:36" s="44" customFormat="1">
      <c r="F712" s="51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</row>
    <row r="713" spans="6:36" s="44" customFormat="1">
      <c r="F713" s="51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</row>
    <row r="714" spans="6:36" s="44" customFormat="1">
      <c r="F714" s="51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</row>
    <row r="715" spans="6:36" s="44" customFormat="1">
      <c r="F715" s="51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</row>
    <row r="716" spans="6:36" s="44" customFormat="1">
      <c r="F716" s="51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</row>
    <row r="717" spans="6:36" s="44" customFormat="1">
      <c r="F717" s="51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</row>
    <row r="718" spans="6:36" s="44" customFormat="1">
      <c r="F718" s="51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</row>
    <row r="719" spans="6:36" s="44" customFormat="1">
      <c r="F719" s="51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</row>
    <row r="720" spans="6:36" s="44" customFormat="1">
      <c r="F720" s="51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</row>
    <row r="721" spans="6:36" s="44" customFormat="1">
      <c r="F721" s="51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</row>
    <row r="722" spans="6:36" s="44" customFormat="1">
      <c r="F722" s="51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</row>
    <row r="723" spans="6:36" s="44" customFormat="1">
      <c r="F723" s="51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</row>
    <row r="724" spans="6:36" s="44" customFormat="1">
      <c r="F724" s="51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</row>
    <row r="725" spans="6:36" s="44" customFormat="1">
      <c r="F725" s="51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</row>
    <row r="726" spans="6:36" s="44" customFormat="1">
      <c r="F726" s="51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</row>
    <row r="727" spans="6:36" s="44" customFormat="1">
      <c r="F727" s="51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</row>
    <row r="728" spans="6:36" s="44" customFormat="1">
      <c r="F728" s="51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</row>
    <row r="729" spans="6:36" s="44" customFormat="1">
      <c r="F729" s="51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</row>
    <row r="730" spans="6:36" s="44" customFormat="1">
      <c r="F730" s="51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</row>
    <row r="731" spans="6:36" s="44" customFormat="1">
      <c r="F731" s="51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</row>
    <row r="732" spans="6:36" s="44" customFormat="1">
      <c r="F732" s="51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</row>
    <row r="733" spans="6:36" s="44" customFormat="1">
      <c r="F733" s="51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</row>
    <row r="734" spans="6:36" s="44" customFormat="1">
      <c r="F734" s="51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</row>
    <row r="735" spans="6:36" s="44" customFormat="1">
      <c r="F735" s="51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</row>
    <row r="736" spans="6:36" s="44" customFormat="1">
      <c r="F736" s="51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</row>
    <row r="737" spans="6:36" s="44" customFormat="1">
      <c r="F737" s="51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</row>
    <row r="738" spans="6:36" s="44" customFormat="1">
      <c r="F738" s="51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</row>
    <row r="739" spans="6:36" s="44" customFormat="1">
      <c r="F739" s="51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</row>
    <row r="740" spans="6:36" s="44" customFormat="1">
      <c r="F740" s="51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</row>
    <row r="741" spans="6:36" s="44" customFormat="1">
      <c r="F741" s="51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</row>
    <row r="742" spans="6:36" s="44" customFormat="1">
      <c r="F742" s="51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</row>
    <row r="743" spans="6:36" s="44" customFormat="1">
      <c r="F743" s="51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</row>
    <row r="744" spans="6:36" s="44" customFormat="1">
      <c r="F744" s="51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</row>
    <row r="745" spans="6:36" s="44" customFormat="1">
      <c r="F745" s="51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</row>
    <row r="746" spans="6:36" s="44" customFormat="1">
      <c r="F746" s="51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</row>
    <row r="747" spans="6:36" s="44" customFormat="1">
      <c r="F747" s="51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</row>
    <row r="748" spans="6:36" s="44" customFormat="1">
      <c r="F748" s="51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</row>
    <row r="749" spans="6:36" s="44" customFormat="1">
      <c r="F749" s="51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</row>
    <row r="750" spans="6:36" s="44" customFormat="1">
      <c r="F750" s="51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</row>
    <row r="751" spans="6:36" s="44" customFormat="1">
      <c r="F751" s="51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</row>
    <row r="752" spans="6:36" s="44" customFormat="1">
      <c r="F752" s="51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</row>
    <row r="753" spans="6:36" s="44" customFormat="1">
      <c r="F753" s="51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</row>
    <row r="754" spans="6:36" s="44" customFormat="1">
      <c r="F754" s="51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</row>
    <row r="755" spans="6:36" s="44" customFormat="1">
      <c r="F755" s="51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</row>
    <row r="756" spans="6:36" s="44" customFormat="1">
      <c r="F756" s="51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</row>
    <row r="757" spans="6:36" s="44" customFormat="1">
      <c r="F757" s="51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</row>
    <row r="758" spans="6:36" s="44" customFormat="1">
      <c r="F758" s="51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</row>
    <row r="759" spans="6:36" s="44" customFormat="1">
      <c r="F759" s="51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</row>
    <row r="760" spans="6:36" s="44" customFormat="1">
      <c r="F760" s="51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</row>
    <row r="761" spans="6:36" s="44" customFormat="1">
      <c r="F761" s="51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</row>
    <row r="762" spans="6:36" s="44" customFormat="1">
      <c r="F762" s="51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</row>
    <row r="763" spans="6:36" s="44" customFormat="1">
      <c r="F763" s="51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</row>
    <row r="764" spans="6:36" s="44" customFormat="1">
      <c r="F764" s="51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</row>
    <row r="765" spans="6:36" s="44" customFormat="1">
      <c r="F765" s="51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</row>
    <row r="766" spans="6:36" s="44" customFormat="1">
      <c r="F766" s="51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</row>
    <row r="767" spans="6:36" s="44" customFormat="1">
      <c r="F767" s="51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</row>
    <row r="768" spans="6:36" s="44" customFormat="1">
      <c r="F768" s="51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</row>
    <row r="769" spans="6:36" s="44" customFormat="1">
      <c r="F769" s="51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</row>
    <row r="770" spans="6:36" s="44" customFormat="1">
      <c r="F770" s="51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</row>
    <row r="771" spans="6:36" s="44" customFormat="1">
      <c r="F771" s="51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</row>
    <row r="772" spans="6:36" s="44" customFormat="1">
      <c r="F772" s="51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</row>
    <row r="773" spans="6:36" s="44" customFormat="1">
      <c r="F773" s="51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</row>
    <row r="774" spans="6:36" s="44" customFormat="1">
      <c r="F774" s="51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</row>
    <row r="775" spans="6:36" s="44" customFormat="1">
      <c r="F775" s="51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</row>
    <row r="776" spans="6:36" s="44" customFormat="1">
      <c r="F776" s="51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</row>
    <row r="777" spans="6:36" s="44" customFormat="1">
      <c r="F777" s="51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</row>
    <row r="778" spans="6:36" s="44" customFormat="1">
      <c r="F778" s="51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</row>
    <row r="779" spans="6:36" s="44" customFormat="1">
      <c r="F779" s="51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</row>
    <row r="780" spans="6:36" s="44" customFormat="1">
      <c r="F780" s="51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</row>
    <row r="781" spans="6:36" s="44" customFormat="1">
      <c r="F781" s="51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</row>
    <row r="782" spans="6:36" s="44" customFormat="1">
      <c r="F782" s="51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</row>
    <row r="783" spans="6:36" s="44" customFormat="1">
      <c r="F783" s="51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</row>
    <row r="784" spans="6:36" s="44" customFormat="1">
      <c r="F784" s="51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</row>
  </sheetData>
  <sortState ref="B12:M28">
    <sortCondition ref="G12:G28"/>
    <sortCondition ref="D12:D28"/>
  </sortState>
  <mergeCells count="28">
    <mergeCell ref="O52:AE52"/>
    <mergeCell ref="W47:AB47"/>
    <mergeCell ref="AD47:AE47"/>
    <mergeCell ref="S46:T46"/>
    <mergeCell ref="U46:V46"/>
    <mergeCell ref="O47:P47"/>
    <mergeCell ref="Q47:R47"/>
    <mergeCell ref="S47:T47"/>
    <mergeCell ref="U47:V47"/>
    <mergeCell ref="W46:AB46"/>
    <mergeCell ref="AD46:AE46"/>
    <mergeCell ref="B2:C2"/>
    <mergeCell ref="B5:C5"/>
    <mergeCell ref="B6:C6"/>
    <mergeCell ref="D5:E5"/>
    <mergeCell ref="F48:G48"/>
    <mergeCell ref="F45:L45"/>
    <mergeCell ref="F46:G46"/>
    <mergeCell ref="F47:G47"/>
    <mergeCell ref="B4:M4"/>
    <mergeCell ref="F44:G44"/>
    <mergeCell ref="H44:M44"/>
    <mergeCell ref="Q44:AE44"/>
    <mergeCell ref="O44:P44"/>
    <mergeCell ref="O51:AE51"/>
    <mergeCell ref="D2:M2"/>
    <mergeCell ref="O45:V45"/>
    <mergeCell ref="O46:R46"/>
  </mergeCells>
  <phoneticPr fontId="56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52" orientation="landscape" r:id="rId1"/>
  <headerFooter>
    <oddHeader>&amp;R&amp;P / &amp;N</oddHeader>
  </headerFooter>
  <ignoredErrors>
    <ignoredError sqref="B2 D2 I31:J31 Q44 L12:M3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66"/>
  <sheetViews>
    <sheetView zoomScale="80" zoomScaleNormal="80" workbookViewId="0">
      <selection activeCell="C6" sqref="C6:E6"/>
    </sheetView>
  </sheetViews>
  <sheetFormatPr baseColWidth="10" defaultColWidth="11.28515625" defaultRowHeight="15"/>
  <cols>
    <col min="1" max="1" width="2.7109375" style="110" customWidth="1"/>
    <col min="2" max="2" width="18.7109375" style="110" customWidth="1"/>
    <col min="3" max="3" width="49.28515625" style="110" customWidth="1"/>
    <col min="4" max="4" width="20" style="110" customWidth="1"/>
    <col min="5" max="5" width="40.42578125" style="110" customWidth="1"/>
    <col min="6" max="6" width="14.85546875" style="110" customWidth="1"/>
    <col min="7" max="7" width="18.5703125" style="110" customWidth="1"/>
    <col min="8" max="8" width="14.85546875" style="110" customWidth="1"/>
    <col min="9" max="9" width="17.140625" style="110" bestFit="1" customWidth="1"/>
    <col min="10" max="10" width="20" style="110" customWidth="1"/>
    <col min="11" max="11" width="13.140625" style="110" customWidth="1"/>
    <col min="12" max="12" width="14.28515625" style="111" customWidth="1"/>
    <col min="13" max="15" width="20.28515625" style="110" customWidth="1"/>
    <col min="16" max="16" width="14.85546875" style="110" customWidth="1"/>
    <col min="17" max="17" width="18.140625" style="110" customWidth="1"/>
    <col min="18" max="18" width="6" style="110" bestFit="1" customWidth="1"/>
    <col min="19" max="19" width="2.7109375" style="110" customWidth="1"/>
    <col min="20" max="16384" width="11.28515625" style="110"/>
  </cols>
  <sheetData>
    <row r="1" spans="1:71" ht="15.75" thickBot="1">
      <c r="R1" s="37"/>
      <c r="S1" s="37"/>
      <c r="T1" s="37"/>
    </row>
    <row r="2" spans="1:71" s="345" customFormat="1" ht="62.25" customHeight="1" thickBot="1">
      <c r="A2" s="343"/>
      <c r="B2" s="342" t="str">
        <f>'Indicacions prèvies'!B2</f>
        <v>EXPD. CLILAB
2026/04</v>
      </c>
      <c r="C2" s="406" t="str">
        <f>'Indicacions prèvies'!C2:L2</f>
        <v>SUBMINISTRAMENT DE REACTIUS, MATERIAL FUNGIBLE, EQUIPS I ALTRE MATERIAL ASSOCIAT A AQUESTS, I NECESSÀRIAMENT COMPLEMENTARI INCLOENT EL SEU MANTENIMENT, PER A LA REALITZACIÓ DE PROVES DE PCR A TEMPS REAL (COVID-19, GRIP A, GRIP B, VRS, MTB, VPH, BCR/ABL, etc), A L'ÀREA DE MICROBIOLOGIA, HEMATOLOGIA I ANATOMIA PATOLÒGICA  DEL CONSORCI DEL LABORATORI INTERCOMARCAL DE L’ALT PENEDÈS, L’ANOIA I EL GARRAF (CLILAB Diagnòstics) I EL LABORATORI DE L'HOSPITAL DE LA CERDANYA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8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44"/>
      <c r="AF2" s="344"/>
      <c r="AG2" s="344"/>
      <c r="AH2" s="344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3"/>
      <c r="BO2" s="343"/>
      <c r="BP2" s="343"/>
      <c r="BQ2" s="343"/>
      <c r="BR2" s="343"/>
      <c r="BS2" s="343"/>
    </row>
    <row r="3" spans="1:71" s="45" customFormat="1" ht="17.25" thickBo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112"/>
      <c r="M3" s="44"/>
      <c r="N3" s="44"/>
      <c r="O3" s="44"/>
      <c r="P3" s="44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</row>
    <row r="4" spans="1:71" s="45" customFormat="1" ht="26.25">
      <c r="A4" s="44"/>
      <c r="B4" s="409" t="s">
        <v>71</v>
      </c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1"/>
      <c r="Q4" s="412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</row>
    <row r="5" spans="1:71" s="45" customFormat="1" ht="27.2" customHeight="1">
      <c r="A5" s="44"/>
      <c r="B5" s="413" t="s">
        <v>85</v>
      </c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5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</row>
    <row r="6" spans="1:71" s="120" customFormat="1" ht="20.100000000000001" customHeight="1">
      <c r="A6" s="113"/>
      <c r="B6" s="114" t="s">
        <v>0</v>
      </c>
      <c r="C6" s="416"/>
      <c r="D6" s="417"/>
      <c r="E6" s="418"/>
      <c r="F6" s="115"/>
      <c r="G6" s="116"/>
      <c r="H6" s="116"/>
      <c r="I6" s="116"/>
      <c r="J6" s="116"/>
      <c r="K6" s="116"/>
      <c r="L6" s="116"/>
      <c r="M6" s="116"/>
      <c r="N6" s="117"/>
      <c r="O6" s="117"/>
      <c r="P6" s="117"/>
      <c r="Q6" s="118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</row>
    <row r="7" spans="1:71" s="120" customFormat="1" ht="20.100000000000001" customHeight="1" thickBot="1">
      <c r="A7" s="113"/>
      <c r="B7" s="121" t="s">
        <v>1</v>
      </c>
      <c r="C7" s="122"/>
      <c r="D7" s="123"/>
      <c r="E7" s="123"/>
      <c r="F7" s="124"/>
      <c r="G7" s="124"/>
      <c r="H7" s="124"/>
      <c r="I7" s="124"/>
      <c r="J7" s="124"/>
      <c r="K7" s="125" t="s">
        <v>2</v>
      </c>
      <c r="L7" s="126">
        <v>2</v>
      </c>
      <c r="M7" s="127" t="s">
        <v>3</v>
      </c>
      <c r="N7" s="128" t="s">
        <v>77</v>
      </c>
      <c r="O7" s="129"/>
      <c r="P7" s="130"/>
      <c r="Q7" s="131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</row>
    <row r="8" spans="1:71" s="26" customFormat="1" ht="17.25" thickBo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39"/>
      <c r="M8" s="22"/>
      <c r="N8" s="22"/>
      <c r="O8" s="22"/>
      <c r="P8" s="22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</row>
    <row r="9" spans="1:71" s="111" customFormat="1" ht="81.75" customHeight="1" thickBot="1">
      <c r="B9" s="335" t="s">
        <v>24</v>
      </c>
      <c r="C9" s="336" t="s">
        <v>25</v>
      </c>
      <c r="D9" s="337" t="s">
        <v>26</v>
      </c>
      <c r="E9" s="337" t="s">
        <v>86</v>
      </c>
      <c r="F9" s="337" t="s">
        <v>28</v>
      </c>
      <c r="G9" s="338" t="s">
        <v>29</v>
      </c>
      <c r="H9" s="338" t="s">
        <v>30</v>
      </c>
      <c r="I9" s="338" t="s">
        <v>31</v>
      </c>
      <c r="J9" s="337" t="s">
        <v>32</v>
      </c>
      <c r="K9" s="337" t="s">
        <v>87</v>
      </c>
      <c r="L9" s="337" t="s">
        <v>88</v>
      </c>
      <c r="M9" s="337" t="s">
        <v>108</v>
      </c>
      <c r="N9" s="337" t="s">
        <v>89</v>
      </c>
      <c r="O9" s="339" t="s">
        <v>90</v>
      </c>
      <c r="P9" s="339" t="s">
        <v>91</v>
      </c>
      <c r="Q9" s="340" t="s">
        <v>92</v>
      </c>
      <c r="R9" s="341" t="s">
        <v>43</v>
      </c>
    </row>
    <row r="10" spans="1:71" ht="5.0999999999999996" customHeight="1" thickBot="1">
      <c r="B10" s="22"/>
      <c r="C10" s="22"/>
      <c r="D10" s="22"/>
      <c r="E10" s="22"/>
      <c r="F10" s="22"/>
      <c r="G10" s="22"/>
      <c r="H10" s="22"/>
      <c r="L10" s="110"/>
      <c r="M10" s="132"/>
      <c r="N10" s="39"/>
      <c r="O10" s="22"/>
      <c r="P10" s="22"/>
    </row>
    <row r="11" spans="1:71" ht="15" customHeight="1">
      <c r="B11" s="133"/>
      <c r="C11" s="134"/>
      <c r="D11" s="135"/>
      <c r="E11" s="135"/>
      <c r="F11" s="135"/>
      <c r="G11" s="136"/>
      <c r="H11" s="136"/>
      <c r="I11" s="136"/>
      <c r="J11" s="137"/>
      <c r="K11" s="219"/>
      <c r="L11" s="219"/>
      <c r="M11" s="138"/>
      <c r="N11" s="138"/>
      <c r="O11" s="138"/>
      <c r="P11" s="139"/>
      <c r="Q11" s="220"/>
      <c r="R11" s="140"/>
    </row>
    <row r="12" spans="1:71" ht="15" customHeight="1">
      <c r="B12" s="141"/>
      <c r="C12" s="142"/>
      <c r="D12" s="143"/>
      <c r="E12" s="144"/>
      <c r="F12" s="145"/>
      <c r="G12" s="146"/>
      <c r="H12" s="147"/>
      <c r="I12" s="147"/>
      <c r="J12" s="148"/>
      <c r="K12" s="221"/>
      <c r="L12" s="221"/>
      <c r="M12" s="156"/>
      <c r="N12" s="156"/>
      <c r="O12" s="156"/>
      <c r="P12" s="157"/>
      <c r="Q12" s="165"/>
      <c r="R12" s="152"/>
    </row>
    <row r="13" spans="1:71" ht="15" customHeight="1">
      <c r="B13" s="141"/>
      <c r="C13" s="142"/>
      <c r="D13" s="143"/>
      <c r="E13" s="144"/>
      <c r="F13" s="145"/>
      <c r="G13" s="153"/>
      <c r="H13" s="154"/>
      <c r="I13" s="154"/>
      <c r="J13" s="155"/>
      <c r="K13" s="221"/>
      <c r="L13" s="221"/>
      <c r="M13" s="156"/>
      <c r="N13" s="156"/>
      <c r="O13" s="156"/>
      <c r="P13" s="157"/>
      <c r="Q13" s="165"/>
      <c r="R13" s="159"/>
    </row>
    <row r="14" spans="1:71" ht="15" customHeight="1">
      <c r="B14" s="141"/>
      <c r="C14" s="142"/>
      <c r="D14" s="143"/>
      <c r="E14" s="144"/>
      <c r="F14" s="144"/>
      <c r="G14" s="160"/>
      <c r="H14" s="160"/>
      <c r="I14" s="160"/>
      <c r="J14" s="222"/>
      <c r="K14" s="224"/>
      <c r="L14" s="221"/>
      <c r="M14" s="149"/>
      <c r="N14" s="149"/>
      <c r="O14" s="149"/>
      <c r="P14" s="150"/>
      <c r="Q14" s="151"/>
      <c r="R14" s="164"/>
    </row>
    <row r="15" spans="1:71" ht="15" customHeight="1">
      <c r="B15" s="141"/>
      <c r="C15" s="142"/>
      <c r="D15" s="143"/>
      <c r="E15" s="144"/>
      <c r="F15" s="145"/>
      <c r="G15" s="153"/>
      <c r="H15" s="154"/>
      <c r="I15" s="154"/>
      <c r="J15" s="223"/>
      <c r="K15" s="226"/>
      <c r="L15" s="227"/>
      <c r="M15" s="156"/>
      <c r="N15" s="156"/>
      <c r="O15" s="156"/>
      <c r="P15" s="157"/>
      <c r="Q15" s="158"/>
      <c r="R15" s="159"/>
    </row>
    <row r="16" spans="1:71" ht="15" customHeight="1">
      <c r="B16" s="141"/>
      <c r="C16" s="142"/>
      <c r="D16" s="143"/>
      <c r="E16" s="144"/>
      <c r="F16" s="144"/>
      <c r="G16" s="160"/>
      <c r="H16" s="160"/>
      <c r="I16" s="160"/>
      <c r="J16" s="161"/>
      <c r="K16" s="218"/>
      <c r="L16" s="218"/>
      <c r="M16" s="162"/>
      <c r="N16" s="162"/>
      <c r="O16" s="162"/>
      <c r="P16" s="163"/>
      <c r="Q16" s="167"/>
      <c r="R16" s="164"/>
    </row>
    <row r="17" spans="2:18" ht="15" customHeight="1">
      <c r="B17" s="141"/>
      <c r="C17" s="142"/>
      <c r="D17" s="143"/>
      <c r="E17" s="144"/>
      <c r="F17" s="145"/>
      <c r="G17" s="153"/>
      <c r="H17" s="154"/>
      <c r="I17" s="154"/>
      <c r="J17" s="155"/>
      <c r="K17" s="225"/>
      <c r="L17" s="225"/>
      <c r="M17" s="156"/>
      <c r="N17" s="156"/>
      <c r="O17" s="156"/>
      <c r="P17" s="157"/>
      <c r="Q17" s="165"/>
      <c r="R17" s="159"/>
    </row>
    <row r="18" spans="2:18" ht="15" customHeight="1">
      <c r="B18" s="141"/>
      <c r="C18" s="142"/>
      <c r="D18" s="143"/>
      <c r="E18" s="144"/>
      <c r="F18" s="144"/>
      <c r="G18" s="160"/>
      <c r="H18" s="160"/>
      <c r="I18" s="160"/>
      <c r="J18" s="161"/>
      <c r="K18" s="225"/>
      <c r="L18" s="221"/>
      <c r="M18" s="162"/>
      <c r="N18" s="162"/>
      <c r="O18" s="162"/>
      <c r="P18" s="163"/>
      <c r="Q18" s="167"/>
      <c r="R18" s="164"/>
    </row>
    <row r="19" spans="2:18" ht="15" customHeight="1">
      <c r="B19" s="141"/>
      <c r="C19" s="142"/>
      <c r="D19" s="143"/>
      <c r="E19" s="144"/>
      <c r="F19" s="145"/>
      <c r="G19" s="153"/>
      <c r="H19" s="154"/>
      <c r="I19" s="154"/>
      <c r="J19" s="155"/>
      <c r="K19" s="225"/>
      <c r="L19" s="221"/>
      <c r="M19" s="156"/>
      <c r="N19" s="156"/>
      <c r="O19" s="156"/>
      <c r="P19" s="157"/>
      <c r="Q19" s="230"/>
      <c r="R19" s="159"/>
    </row>
    <row r="20" spans="2:18" ht="15" customHeight="1">
      <c r="B20" s="141"/>
      <c r="C20" s="142"/>
      <c r="D20" s="143"/>
      <c r="E20" s="144"/>
      <c r="F20" s="144"/>
      <c r="G20" s="160"/>
      <c r="H20" s="160"/>
      <c r="I20" s="160"/>
      <c r="J20" s="161"/>
      <c r="K20" s="225"/>
      <c r="L20" s="218"/>
      <c r="M20" s="162"/>
      <c r="N20" s="162"/>
      <c r="O20" s="162"/>
      <c r="P20" s="163"/>
      <c r="Q20" s="165"/>
      <c r="R20" s="164"/>
    </row>
    <row r="21" spans="2:18" ht="15" customHeight="1">
      <c r="B21" s="141"/>
      <c r="C21" s="142"/>
      <c r="D21" s="143"/>
      <c r="E21" s="144"/>
      <c r="F21" s="145"/>
      <c r="G21" s="153"/>
      <c r="H21" s="154"/>
      <c r="I21" s="154"/>
      <c r="J21" s="155"/>
      <c r="K21" s="225"/>
      <c r="L21" s="225"/>
      <c r="M21" s="156"/>
      <c r="N21" s="156"/>
      <c r="O21" s="156"/>
      <c r="P21" s="157"/>
      <c r="Q21" s="167"/>
      <c r="R21" s="159"/>
    </row>
    <row r="22" spans="2:18" ht="15" customHeight="1">
      <c r="B22" s="141"/>
      <c r="C22" s="142"/>
      <c r="D22" s="143"/>
      <c r="E22" s="144"/>
      <c r="F22" s="144"/>
      <c r="G22" s="160"/>
      <c r="H22" s="160"/>
      <c r="I22" s="160"/>
      <c r="J22" s="161"/>
      <c r="K22" s="225"/>
      <c r="L22" s="225"/>
      <c r="M22" s="162"/>
      <c r="N22" s="162"/>
      <c r="O22" s="162"/>
      <c r="P22" s="163"/>
      <c r="Q22" s="230"/>
      <c r="R22" s="164"/>
    </row>
    <row r="23" spans="2:18" ht="15" customHeight="1">
      <c r="B23" s="141"/>
      <c r="C23" s="142"/>
      <c r="D23" s="143"/>
      <c r="E23" s="144"/>
      <c r="F23" s="145"/>
      <c r="G23" s="153"/>
      <c r="H23" s="154"/>
      <c r="I23" s="154"/>
      <c r="J23" s="155"/>
      <c r="K23" s="225"/>
      <c r="L23" s="221"/>
      <c r="M23" s="156"/>
      <c r="N23" s="156"/>
      <c r="O23" s="156"/>
      <c r="P23" s="157"/>
      <c r="Q23" s="230"/>
      <c r="R23" s="159"/>
    </row>
    <row r="24" spans="2:18" ht="15" customHeight="1">
      <c r="B24" s="141"/>
      <c r="C24" s="142"/>
      <c r="D24" s="143"/>
      <c r="E24" s="144"/>
      <c r="F24" s="144"/>
      <c r="G24" s="160"/>
      <c r="H24" s="160"/>
      <c r="I24" s="160"/>
      <c r="J24" s="161"/>
      <c r="K24" s="225"/>
      <c r="L24" s="221"/>
      <c r="M24" s="162"/>
      <c r="N24" s="162"/>
      <c r="O24" s="162"/>
      <c r="P24" s="163"/>
      <c r="Q24" s="230"/>
      <c r="R24" s="164"/>
    </row>
    <row r="25" spans="2:18" ht="15" customHeight="1">
      <c r="B25" s="141"/>
      <c r="C25" s="142"/>
      <c r="D25" s="143"/>
      <c r="E25" s="144"/>
      <c r="F25" s="145"/>
      <c r="G25" s="153"/>
      <c r="H25" s="154"/>
      <c r="I25" s="154"/>
      <c r="J25" s="155"/>
      <c r="K25" s="225"/>
      <c r="L25" s="218"/>
      <c r="M25" s="156"/>
      <c r="N25" s="156"/>
      <c r="O25" s="156"/>
      <c r="P25" s="157"/>
      <c r="Q25" s="230"/>
      <c r="R25" s="166"/>
    </row>
    <row r="26" spans="2:18" ht="15" customHeight="1">
      <c r="B26" s="141"/>
      <c r="C26" s="142"/>
      <c r="D26" s="143"/>
      <c r="E26" s="144"/>
      <c r="F26" s="144"/>
      <c r="G26" s="160"/>
      <c r="H26" s="160"/>
      <c r="I26" s="160"/>
      <c r="J26" s="161"/>
      <c r="K26" s="225"/>
      <c r="L26" s="225"/>
      <c r="M26" s="162"/>
      <c r="N26" s="162"/>
      <c r="O26" s="162"/>
      <c r="P26" s="163"/>
      <c r="Q26" s="230"/>
      <c r="R26" s="168"/>
    </row>
    <row r="27" spans="2:18" ht="15" customHeight="1">
      <c r="B27" s="141"/>
      <c r="C27" s="142"/>
      <c r="D27" s="143"/>
      <c r="E27" s="144"/>
      <c r="F27" s="145"/>
      <c r="G27" s="153"/>
      <c r="H27" s="154"/>
      <c r="I27" s="154"/>
      <c r="J27" s="155"/>
      <c r="K27" s="225"/>
      <c r="L27" s="225"/>
      <c r="M27" s="156"/>
      <c r="N27" s="156"/>
      <c r="O27" s="156"/>
      <c r="P27" s="157"/>
      <c r="Q27" s="230"/>
      <c r="R27" s="166"/>
    </row>
    <row r="28" spans="2:18" ht="15" customHeight="1">
      <c r="B28" s="141"/>
      <c r="C28" s="142"/>
      <c r="D28" s="143"/>
      <c r="E28" s="144"/>
      <c r="F28" s="144"/>
      <c r="G28" s="160"/>
      <c r="H28" s="160"/>
      <c r="I28" s="160"/>
      <c r="J28" s="161"/>
      <c r="K28" s="225"/>
      <c r="L28" s="225"/>
      <c r="M28" s="162"/>
      <c r="N28" s="162"/>
      <c r="O28" s="162"/>
      <c r="P28" s="163"/>
      <c r="Q28" s="230"/>
      <c r="R28" s="168"/>
    </row>
    <row r="29" spans="2:18" ht="15" customHeight="1">
      <c r="B29" s="141"/>
      <c r="C29" s="142"/>
      <c r="D29" s="143"/>
      <c r="E29" s="144"/>
      <c r="F29" s="145"/>
      <c r="G29" s="153"/>
      <c r="H29" s="154"/>
      <c r="I29" s="154"/>
      <c r="J29" s="155"/>
      <c r="K29" s="221"/>
      <c r="L29" s="225"/>
      <c r="M29" s="156"/>
      <c r="N29" s="156"/>
      <c r="O29" s="156"/>
      <c r="P29" s="157"/>
      <c r="Q29" s="230"/>
      <c r="R29" s="166"/>
    </row>
    <row r="30" spans="2:18" ht="15" customHeight="1">
      <c r="B30" s="141"/>
      <c r="C30" s="142"/>
      <c r="D30" s="143"/>
      <c r="E30" s="144"/>
      <c r="F30" s="144"/>
      <c r="G30" s="160"/>
      <c r="H30" s="160"/>
      <c r="I30" s="160"/>
      <c r="J30" s="161"/>
      <c r="K30" s="218"/>
      <c r="L30" s="225"/>
      <c r="M30" s="162"/>
      <c r="N30" s="162"/>
      <c r="O30" s="162"/>
      <c r="P30" s="163"/>
      <c r="Q30" s="230"/>
      <c r="R30" s="168"/>
    </row>
    <row r="31" spans="2:18" ht="15" customHeight="1">
      <c r="B31" s="141"/>
      <c r="C31" s="142"/>
      <c r="D31" s="143"/>
      <c r="E31" s="144"/>
      <c r="F31" s="145"/>
      <c r="G31" s="153"/>
      <c r="H31" s="154"/>
      <c r="I31" s="154"/>
      <c r="J31" s="155"/>
      <c r="K31" s="225"/>
      <c r="L31" s="225"/>
      <c r="M31" s="156"/>
      <c r="N31" s="156"/>
      <c r="O31" s="156"/>
      <c r="P31" s="157"/>
      <c r="Q31" s="230"/>
      <c r="R31" s="166"/>
    </row>
    <row r="32" spans="2:18" ht="15" customHeight="1" thickBot="1">
      <c r="B32" s="169"/>
      <c r="C32" s="170"/>
      <c r="D32" s="171"/>
      <c r="E32" s="172"/>
      <c r="F32" s="172"/>
      <c r="G32" s="173"/>
      <c r="H32" s="173"/>
      <c r="I32" s="173"/>
      <c r="J32" s="174"/>
      <c r="K32" s="228"/>
      <c r="L32" s="228"/>
      <c r="M32" s="175"/>
      <c r="N32" s="175"/>
      <c r="O32" s="175"/>
      <c r="P32" s="176"/>
      <c r="Q32" s="229"/>
      <c r="R32" s="177"/>
    </row>
    <row r="33" spans="2:18" ht="5.0999999999999996" customHeight="1">
      <c r="L33" s="110"/>
    </row>
    <row r="34" spans="2:18" ht="14.45" customHeight="1">
      <c r="B34" s="40"/>
      <c r="C34" s="334" t="s">
        <v>11</v>
      </c>
      <c r="D34" s="419" t="s">
        <v>93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19"/>
      <c r="Q34" s="419"/>
      <c r="R34" s="419"/>
    </row>
    <row r="35" spans="2:18" ht="45" customHeight="1" thickBot="1">
      <c r="B35" s="178"/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N35" s="419"/>
      <c r="O35" s="419"/>
      <c r="P35" s="419"/>
      <c r="Q35" s="419"/>
      <c r="R35" s="419"/>
    </row>
    <row r="36" spans="2:18" ht="18" thickTop="1" thickBot="1">
      <c r="B36" s="179"/>
      <c r="C36" s="180"/>
      <c r="D36" s="180"/>
      <c r="E36" s="181"/>
      <c r="F36" s="180"/>
      <c r="G36" s="180"/>
      <c r="H36" s="180"/>
      <c r="I36" s="180"/>
      <c r="J36" s="180"/>
      <c r="K36" s="180"/>
      <c r="L36" s="180"/>
      <c r="M36" s="180"/>
      <c r="N36" s="180"/>
      <c r="O36" s="182"/>
      <c r="P36" s="182"/>
      <c r="Q36" s="183"/>
    </row>
    <row r="37" spans="2:18" ht="18" thickTop="1" thickBot="1">
      <c r="B37" s="184" t="s">
        <v>17</v>
      </c>
      <c r="C37" s="185"/>
      <c r="D37" s="186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7"/>
      <c r="P37" s="187"/>
      <c r="Q37" s="188"/>
    </row>
    <row r="38" spans="2:18" ht="5.0999999999999996" customHeight="1" thickTop="1" thickBot="1">
      <c r="B38" s="184"/>
      <c r="C38" s="185"/>
      <c r="D38" s="186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7"/>
      <c r="P38" s="187"/>
      <c r="Q38" s="188"/>
    </row>
    <row r="39" spans="2:18" ht="19.5" thickTop="1" thickBot="1">
      <c r="B39" s="189" t="s">
        <v>94</v>
      </c>
      <c r="C39" s="185"/>
      <c r="D39" s="186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7"/>
      <c r="P39" s="187"/>
      <c r="Q39" s="188"/>
    </row>
    <row r="40" spans="2:18" ht="18" thickTop="1" thickBot="1">
      <c r="B40" s="190" t="s">
        <v>95</v>
      </c>
      <c r="C40" s="191"/>
      <c r="D40" s="192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87"/>
      <c r="P40" s="187"/>
      <c r="Q40" s="188"/>
    </row>
    <row r="41" spans="2:18" ht="19.5" thickTop="1" thickBot="1">
      <c r="B41" s="189" t="s">
        <v>96</v>
      </c>
      <c r="C41" s="193"/>
      <c r="D41" s="194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5"/>
      <c r="P41" s="195"/>
      <c r="Q41" s="196"/>
    </row>
    <row r="42" spans="2:18" ht="19.5" thickTop="1" thickBot="1">
      <c r="B42" s="189" t="s">
        <v>97</v>
      </c>
      <c r="C42" s="193"/>
      <c r="D42" s="194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5"/>
      <c r="P42" s="195"/>
      <c r="Q42" s="196"/>
    </row>
    <row r="43" spans="2:18" ht="19.5" thickTop="1" thickBot="1">
      <c r="B43" s="189" t="s">
        <v>98</v>
      </c>
      <c r="C43" s="193"/>
      <c r="D43" s="194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5"/>
      <c r="P43" s="195"/>
      <c r="Q43" s="196"/>
    </row>
    <row r="44" spans="2:18" ht="19.5" thickTop="1" thickBot="1">
      <c r="B44" s="189" t="s">
        <v>99</v>
      </c>
      <c r="C44" s="193"/>
      <c r="D44" s="194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5"/>
      <c r="P44" s="195"/>
      <c r="Q44" s="196"/>
    </row>
    <row r="45" spans="2:18" ht="19.5" thickTop="1" thickBot="1">
      <c r="B45" s="189" t="s">
        <v>100</v>
      </c>
      <c r="C45" s="193"/>
      <c r="D45" s="194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5"/>
      <c r="P45" s="195"/>
      <c r="Q45" s="196"/>
    </row>
    <row r="46" spans="2:18" ht="18" thickTop="1" thickBot="1">
      <c r="B46" s="197"/>
      <c r="C46" s="198"/>
      <c r="D46" s="198"/>
      <c r="E46" s="199"/>
      <c r="F46" s="198"/>
      <c r="G46" s="198"/>
      <c r="H46" s="198"/>
      <c r="I46" s="198"/>
      <c r="J46" s="198"/>
      <c r="K46" s="198"/>
      <c r="L46" s="198"/>
      <c r="M46" s="198"/>
      <c r="N46" s="198"/>
      <c r="O46" s="200"/>
      <c r="P46" s="200"/>
      <c r="Q46" s="201"/>
    </row>
    <row r="47" spans="2:18" ht="15.75" thickTop="1">
      <c r="L47" s="110"/>
    </row>
    <row r="48" spans="2:18">
      <c r="L48" s="110"/>
    </row>
    <row r="49" spans="4:12" ht="15.75" thickBot="1">
      <c r="L49" s="110"/>
    </row>
    <row r="50" spans="4:12" ht="42.75" customHeight="1">
      <c r="D50" s="403" t="s">
        <v>33</v>
      </c>
      <c r="E50" s="404"/>
      <c r="F50" s="404"/>
      <c r="G50" s="404"/>
      <c r="H50" s="405"/>
      <c r="L50" s="110"/>
    </row>
    <row r="51" spans="4:12" ht="33" customHeight="1" thickBot="1">
      <c r="D51" s="202" t="s">
        <v>26</v>
      </c>
      <c r="E51" s="203" t="s">
        <v>27</v>
      </c>
      <c r="F51" s="204" t="s">
        <v>28</v>
      </c>
      <c r="G51" s="204" t="s">
        <v>101</v>
      </c>
      <c r="H51" s="205" t="s">
        <v>102</v>
      </c>
      <c r="L51" s="110"/>
    </row>
    <row r="52" spans="4:12" ht="15.75">
      <c r="D52" s="206"/>
      <c r="E52" s="207"/>
      <c r="F52" s="208"/>
      <c r="G52" s="208"/>
      <c r="H52" s="209"/>
      <c r="L52" s="110"/>
    </row>
    <row r="53" spans="4:12" ht="15.75">
      <c r="D53" s="210"/>
      <c r="E53" s="211"/>
      <c r="F53" s="212"/>
      <c r="G53" s="212"/>
      <c r="H53" s="213"/>
      <c r="L53" s="110"/>
    </row>
    <row r="54" spans="4:12" ht="15.75">
      <c r="D54" s="210"/>
      <c r="E54" s="211"/>
      <c r="F54" s="212"/>
      <c r="G54" s="212"/>
      <c r="H54" s="213"/>
      <c r="L54" s="110"/>
    </row>
    <row r="55" spans="4:12" ht="15.75">
      <c r="D55" s="210"/>
      <c r="E55" s="211"/>
      <c r="F55" s="212"/>
      <c r="G55" s="212"/>
      <c r="H55" s="213"/>
      <c r="L55" s="110"/>
    </row>
    <row r="56" spans="4:12" ht="15.75">
      <c r="D56" s="210"/>
      <c r="E56" s="211"/>
      <c r="F56" s="212"/>
      <c r="G56" s="212"/>
      <c r="H56" s="213"/>
      <c r="L56" s="110"/>
    </row>
    <row r="57" spans="4:12" ht="15.75">
      <c r="D57" s="210"/>
      <c r="E57" s="211"/>
      <c r="F57" s="212"/>
      <c r="G57" s="212"/>
      <c r="H57" s="213"/>
      <c r="L57" s="110"/>
    </row>
    <row r="58" spans="4:12" ht="15.75">
      <c r="D58" s="210"/>
      <c r="E58" s="211"/>
      <c r="F58" s="212"/>
      <c r="G58" s="212"/>
      <c r="H58" s="213"/>
      <c r="L58" s="110"/>
    </row>
    <row r="59" spans="4:12" ht="15.75">
      <c r="D59" s="210"/>
      <c r="E59" s="211"/>
      <c r="F59" s="212"/>
      <c r="G59" s="212"/>
      <c r="H59" s="213"/>
      <c r="L59" s="110"/>
    </row>
    <row r="60" spans="4:12" ht="15.75">
      <c r="D60" s="210"/>
      <c r="E60" s="211"/>
      <c r="F60" s="212"/>
      <c r="G60" s="212"/>
      <c r="H60" s="213"/>
      <c r="L60" s="110"/>
    </row>
    <row r="61" spans="4:12" ht="15.75">
      <c r="D61" s="210"/>
      <c r="E61" s="211"/>
      <c r="F61" s="212"/>
      <c r="G61" s="212"/>
      <c r="H61" s="213"/>
      <c r="L61" s="110"/>
    </row>
    <row r="62" spans="4:12" ht="15.75">
      <c r="D62" s="210"/>
      <c r="E62" s="211"/>
      <c r="F62" s="212"/>
      <c r="G62" s="212"/>
      <c r="H62" s="213"/>
      <c r="L62" s="110"/>
    </row>
    <row r="63" spans="4:12" ht="15.75">
      <c r="D63" s="210"/>
      <c r="E63" s="211"/>
      <c r="F63" s="212"/>
      <c r="G63" s="212"/>
      <c r="H63" s="213"/>
      <c r="L63" s="110"/>
    </row>
    <row r="64" spans="4:12" ht="15.75">
      <c r="D64" s="210"/>
      <c r="E64" s="211"/>
      <c r="F64" s="212"/>
      <c r="G64" s="212"/>
      <c r="H64" s="213"/>
      <c r="L64" s="110"/>
    </row>
    <row r="65" spans="4:12" ht="15.75">
      <c r="D65" s="210"/>
      <c r="E65" s="211"/>
      <c r="F65" s="212"/>
      <c r="G65" s="212"/>
      <c r="H65" s="213"/>
      <c r="L65" s="110"/>
    </row>
    <row r="66" spans="4:12" ht="16.5" thickBot="1">
      <c r="D66" s="214"/>
      <c r="E66" s="215"/>
      <c r="F66" s="216"/>
      <c r="G66" s="216"/>
      <c r="H66" s="217"/>
      <c r="L66" s="110"/>
    </row>
  </sheetData>
  <mergeCells count="6">
    <mergeCell ref="D50:H50"/>
    <mergeCell ref="C2:Q2"/>
    <mergeCell ref="B4:Q4"/>
    <mergeCell ref="B5:Q5"/>
    <mergeCell ref="C6:E6"/>
    <mergeCell ref="D34:R35"/>
  </mergeCells>
  <pageMargins left="0.7" right="0.7" top="0.75" bottom="0.75" header="0.3" footer="0.3"/>
  <ignoredErrors>
    <ignoredError sqref="B2:Q2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Indicacions prèvies</vt:lpstr>
      <vt:lpstr>CLILAB 2026-04. MOLECULAR MICRO</vt:lpstr>
      <vt:lpstr>REQUISITS LOGÍSTICS</vt:lpstr>
      <vt:lpstr>'CLILAB 2026-04. MOLECULAR MICRO'!Área_de_impresión</vt:lpstr>
      <vt:lpstr>'Indicacions prèvies'!Área_de_impresión</vt:lpstr>
      <vt:lpstr>'CLILAB 2026-04. MOLECULAR MICRO'!Títulos_a_imprimir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Esplugas Conesa</dc:creator>
  <cp:lastModifiedBy>Mireia Taboada Villagrasa</cp:lastModifiedBy>
  <cp:lastPrinted>2024-07-19T07:12:35Z</cp:lastPrinted>
  <dcterms:created xsi:type="dcterms:W3CDTF">2023-06-27T11:10:47Z</dcterms:created>
  <dcterms:modified xsi:type="dcterms:W3CDTF">2026-05-04T09:53:23Z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b73548-d190-432d-be64-570d96896935_Enabled">
    <vt:lpwstr>true</vt:lpwstr>
  </property>
  <property fmtid="{D5CDD505-2E9C-101B-9397-08002B2CF9AE}" pid="3" name="MSIP_Label_67b73548-d190-432d-be64-570d96896935_SetDate">
    <vt:lpwstr>2024-03-15T13:30:32Z</vt:lpwstr>
  </property>
  <property fmtid="{D5CDD505-2E9C-101B-9397-08002B2CF9AE}" pid="4" name="MSIP_Label_67b73548-d190-432d-be64-570d96896935_Method">
    <vt:lpwstr>Standard</vt:lpwstr>
  </property>
  <property fmtid="{D5CDD505-2E9C-101B-9397-08002B2CF9AE}" pid="5" name="MSIP_Label_67b73548-d190-432d-be64-570d96896935_Name">
    <vt:lpwstr>General</vt:lpwstr>
  </property>
  <property fmtid="{D5CDD505-2E9C-101B-9397-08002B2CF9AE}" pid="6" name="MSIP_Label_67b73548-d190-432d-be64-570d96896935_SiteId">
    <vt:lpwstr>b641321b-29fd-421f-9e05-023774540004</vt:lpwstr>
  </property>
  <property fmtid="{D5CDD505-2E9C-101B-9397-08002B2CF9AE}" pid="7" name="MSIP_Label_67b73548-d190-432d-be64-570d96896935_ActionId">
    <vt:lpwstr>9719cd5c-5187-4b31-9d28-ff10394162dc</vt:lpwstr>
  </property>
  <property fmtid="{D5CDD505-2E9C-101B-9397-08002B2CF9AE}" pid="8" name="MSIP_Label_67b73548-d190-432d-be64-570d96896935_ContentBits">
    <vt:lpwstr>0</vt:lpwstr>
  </property>
</Properties>
</file>